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scus\rc_scus\CPER 2021-2027\1_OPERATIONS\A09_NU_LRY_CUD\04_Marches\2511_TRAVAUX\B_AO\0_DCE\Publication\DCE\B - Pièces écrites\04 - DPGF\"/>
    </mc:Choice>
  </mc:AlternateContent>
  <bookViews>
    <workbookView xWindow="-57720" yWindow="-7515" windowWidth="29040" windowHeight="15720" tabRatio="500"/>
  </bookViews>
  <sheets>
    <sheet name="LOT 08  Electricite CFO CFA" sheetId="1" r:id="rId1"/>
  </sheets>
  <definedNames>
    <definedName name="_xlnm.Print_Titles" localSheetId="0">'LOT 08  Electricite CFO CFA'!$1:$8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8" i="1" l="1"/>
  <c r="M163" i="1"/>
  <c r="M159" i="1"/>
  <c r="M158" i="1"/>
  <c r="M157" i="1"/>
  <c r="M156" i="1"/>
  <c r="M146" i="1"/>
  <c r="M145" i="1"/>
  <c r="M144" i="1"/>
  <c r="M143" i="1"/>
  <c r="M127" i="1"/>
  <c r="M129" i="1" s="1"/>
  <c r="M122" i="1"/>
  <c r="M120" i="1"/>
  <c r="M117" i="1"/>
  <c r="M114" i="1"/>
  <c r="M112" i="1"/>
  <c r="M109" i="1"/>
  <c r="M106" i="1"/>
  <c r="M103" i="1"/>
  <c r="M100" i="1"/>
  <c r="M97" i="1"/>
  <c r="M94" i="1"/>
  <c r="M91" i="1"/>
  <c r="M88" i="1"/>
  <c r="M83" i="1"/>
  <c r="M80" i="1"/>
  <c r="M78" i="1"/>
  <c r="M76" i="1"/>
  <c r="M74" i="1"/>
  <c r="M72" i="1"/>
  <c r="M70" i="1"/>
  <c r="M68" i="1"/>
  <c r="M64" i="1"/>
  <c r="M63" i="1"/>
  <c r="M62" i="1"/>
  <c r="M60" i="1"/>
  <c r="M58" i="1"/>
  <c r="M53" i="1"/>
  <c r="M51" i="1"/>
  <c r="M50" i="1"/>
  <c r="M49" i="1"/>
  <c r="M48" i="1"/>
  <c r="M47" i="1"/>
  <c r="M46" i="1"/>
  <c r="M45" i="1"/>
  <c r="M44" i="1"/>
  <c r="M43" i="1"/>
  <c r="M42" i="1"/>
  <c r="M41" i="1"/>
  <c r="M40" i="1"/>
  <c r="M37" i="1"/>
  <c r="M36" i="1"/>
  <c r="M35" i="1"/>
  <c r="M34" i="1"/>
  <c r="M33" i="1"/>
  <c r="M32" i="1"/>
  <c r="M29" i="1"/>
  <c r="M30" i="1" s="1"/>
  <c r="P30" i="1" s="1"/>
  <c r="M28" i="1"/>
  <c r="M26" i="1"/>
  <c r="M25" i="1"/>
  <c r="M24" i="1"/>
  <c r="M23" i="1"/>
  <c r="M21" i="1"/>
  <c r="P21" i="1" s="1"/>
  <c r="M20" i="1"/>
  <c r="M18" i="1"/>
  <c r="M16" i="1"/>
  <c r="P16" i="1" s="1"/>
  <c r="M15" i="1"/>
  <c r="P15" i="1" l="1"/>
  <c r="M131" i="1"/>
  <c r="P18" i="1"/>
  <c r="M130" i="1"/>
  <c r="M123" i="1"/>
  <c r="P123" i="1" s="1"/>
  <c r="M174" i="1"/>
  <c r="M65" i="1"/>
  <c r="P65" i="1" s="1"/>
  <c r="M38" i="1"/>
  <c r="P38" i="1" s="1"/>
  <c r="M147" i="1"/>
  <c r="M160" i="1"/>
  <c r="M172" i="1"/>
  <c r="M27" i="1"/>
  <c r="P27" i="1" s="1"/>
  <c r="M124" i="1"/>
  <c r="M173" i="1"/>
  <c r="M56" i="1"/>
  <c r="P56" i="1" s="1"/>
  <c r="M17" i="1"/>
  <c r="M128" i="1"/>
  <c r="P128" i="1" s="1"/>
  <c r="M175" i="1" l="1"/>
  <c r="M132" i="1"/>
</calcChain>
</file>

<file path=xl/sharedStrings.xml><?xml version="1.0" encoding="utf-8"?>
<sst xmlns="http://schemas.openxmlformats.org/spreadsheetml/2006/main" count="363" uniqueCount="249">
  <si>
    <t>Décomposition du Prix Global et Forfaitaire - DCE</t>
  </si>
  <si>
    <t>Rénovation énergétique du Centre Universitaire Départemental (CUD) de La Roche-Sur-Yon</t>
  </si>
  <si>
    <t>LOT n°08. Electricite CFO CFA</t>
  </si>
  <si>
    <t>Février 2026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</si>
  <si>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</si>
  <si>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</si>
  <si>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</si>
  <si>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</si>
  <si>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</si>
  <si>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</si>
  <si>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</si>
  <si>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</si>
  <si>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</si>
  <si>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</si>
  <si>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08</t>
  </si>
  <si>
    <t>Electricite CFO CFA</t>
  </si>
  <si>
    <t>1</t>
  </si>
  <si>
    <t>INTRODUCTION</t>
  </si>
  <si>
    <t>1.4</t>
  </si>
  <si>
    <t>Principe des installations</t>
  </si>
  <si>
    <t>3</t>
  </si>
  <si>
    <t>RECEPTION DES OUVRAGES</t>
  </si>
  <si>
    <t>3.1</t>
  </si>
  <si>
    <t>Documents d’executions</t>
  </si>
  <si>
    <t>ens</t>
  </si>
  <si>
    <t>3.2</t>
  </si>
  <si>
    <t>Mise en service et réglage</t>
  </si>
  <si>
    <t>Sous-Total HT de RECEPTION DES OUVRAGES</t>
  </si>
  <si>
    <t>4</t>
  </si>
  <si>
    <t>TRAVAUX EN SOUS SECTION 4 - AMIANTE</t>
  </si>
  <si>
    <t>5</t>
  </si>
  <si>
    <t>DESCRIPTION DES TRAVAUX COURANTS FORTS</t>
  </si>
  <si>
    <t>5.1</t>
  </si>
  <si>
    <t>Origine des installations courant fort</t>
  </si>
  <si>
    <t>PM</t>
  </si>
  <si>
    <t>5.2</t>
  </si>
  <si>
    <t>Travaux de faux plafond</t>
  </si>
  <si>
    <t>5.3</t>
  </si>
  <si>
    <t>Tableaux électriques</t>
  </si>
  <si>
    <t>5.3.1</t>
  </si>
  <si>
    <t>Répérage et identification des circuits</t>
  </si>
  <si>
    <t>5.3.2</t>
  </si>
  <si>
    <t>Mise à jour des schémas électriques</t>
  </si>
  <si>
    <t>5.3.3</t>
  </si>
  <si>
    <t>Ajout dispositif de protection</t>
  </si>
  <si>
    <t>5.3.4</t>
  </si>
  <si>
    <t>Contacteur BECS</t>
  </si>
  <si>
    <t>u</t>
  </si>
  <si>
    <t>Sous-Total HT de Tableaux électriques</t>
  </si>
  <si>
    <t>5.4</t>
  </si>
  <si>
    <t>Comptage et affichage des consommations</t>
  </si>
  <si>
    <t>5.4.1</t>
  </si>
  <si>
    <t>Sous-Total HT de Comptage et affichage des consommations</t>
  </si>
  <si>
    <t>5.5</t>
  </si>
  <si>
    <t>Distribution générale et chemin de câbles</t>
  </si>
  <si>
    <t>5.5.1</t>
  </si>
  <si>
    <t>Séparation des autres canalisations</t>
  </si>
  <si>
    <t>5.5.2</t>
  </si>
  <si>
    <t>Distribution et mode de pose</t>
  </si>
  <si>
    <t>5.5.3</t>
  </si>
  <si>
    <t>Nature des fils et câbles</t>
  </si>
  <si>
    <t>5.5.4</t>
  </si>
  <si>
    <t>Chemins de câbles</t>
  </si>
  <si>
    <t>5.5.5</t>
  </si>
  <si>
    <t>Goulottes</t>
  </si>
  <si>
    <t>5.5.6</t>
  </si>
  <si>
    <t>Conduit IRL</t>
  </si>
  <si>
    <t>Sous-Total HT de Distribution générale et chemin de câbles</t>
  </si>
  <si>
    <t>5.6</t>
  </si>
  <si>
    <t>Alimentations spécifiques</t>
  </si>
  <si>
    <t>5.6.1</t>
  </si>
  <si>
    <t>CTA B- Bâtiment G</t>
  </si>
  <si>
    <t>5.6.2</t>
  </si>
  <si>
    <t>CTA C- Bâtiment G</t>
  </si>
  <si>
    <t>5.6.3</t>
  </si>
  <si>
    <t>CTA E ouest- Bâtiment E (Toiture ouest)</t>
  </si>
  <si>
    <t>5.6.4</t>
  </si>
  <si>
    <t>CTA E est - Bâtiment E (Toiture est)</t>
  </si>
  <si>
    <t>5.6.5</t>
  </si>
  <si>
    <t>CTA D- Bâtiment E (Toiture amphi)</t>
  </si>
  <si>
    <t>5.6.6</t>
  </si>
  <si>
    <t>CTA F - Bâtiment F (Toiture)</t>
  </si>
  <si>
    <t>5.6.7</t>
  </si>
  <si>
    <t>VMC - Salle de classe bâtiment G</t>
  </si>
  <si>
    <t>5.6.8</t>
  </si>
  <si>
    <t>VMC - Sanitaire bâtiment G</t>
  </si>
  <si>
    <t>5.6.9</t>
  </si>
  <si>
    <t>VMC - Bibliothèque bâtiment G</t>
  </si>
  <si>
    <t>5.6.10</t>
  </si>
  <si>
    <t>Tourelle d'extraction -  Bâtiment E</t>
  </si>
  <si>
    <t>5.6.11</t>
  </si>
  <si>
    <t>VMC - Sanitaire bâtiment E</t>
  </si>
  <si>
    <t>5.6.12</t>
  </si>
  <si>
    <t>Brise soleil orientable</t>
  </si>
  <si>
    <t>Localisation</t>
  </si>
  <si>
    <t>Façade sud, est et ouest du bâtiment E</t>
  </si>
  <si>
    <t>5.6.13</t>
  </si>
  <si>
    <t>Store intérieur</t>
  </si>
  <si>
    <t>Raccordement à la commande local et vidéoprojecteur existante</t>
  </si>
  <si>
    <t>Amphithéâtre du bâtiment E</t>
  </si>
  <si>
    <t>Sous-Total HT de Alimentations spécifiques</t>
  </si>
  <si>
    <t>5.7</t>
  </si>
  <si>
    <t>Appareillages électriques</t>
  </si>
  <si>
    <t>5.7.1</t>
  </si>
  <si>
    <t>Détecteur de présence</t>
  </si>
  <si>
    <t>Sanitaires, circulations, locaux techniques</t>
  </si>
  <si>
    <t>5.7.2</t>
  </si>
  <si>
    <t>Détecteur de  luminosité</t>
  </si>
  <si>
    <t>Bibliothèque, hall</t>
  </si>
  <si>
    <t>5.7.3</t>
  </si>
  <si>
    <t>Interrupteur SA</t>
  </si>
  <si>
    <t>5.7.4</t>
  </si>
  <si>
    <t>Interrupteur étanche</t>
  </si>
  <si>
    <t>5.7.5</t>
  </si>
  <si>
    <t>Interrupteur à clé</t>
  </si>
  <si>
    <t>Sous-Total HT de Appareillages électriques</t>
  </si>
  <si>
    <t>5.8</t>
  </si>
  <si>
    <t>Éclairage général</t>
  </si>
  <si>
    <t>5.8.2</t>
  </si>
  <si>
    <t>Travaux préparatoires</t>
  </si>
  <si>
    <t>5.8.2.1</t>
  </si>
  <si>
    <t>Éclairage peu performant</t>
  </si>
  <si>
    <t>Dépose et évacuation des éclairages peu performants</t>
  </si>
  <si>
    <t>5.8.2.2</t>
  </si>
  <si>
    <t>Commande d'éclairage</t>
  </si>
  <si>
    <t>Dépose et évacuation des commandes d'éclairage existantes dans les locaux impactés par les travaux</t>
  </si>
  <si>
    <t>5.8.2.3</t>
  </si>
  <si>
    <t>Projecteur</t>
  </si>
  <si>
    <t>Dépose puis repose du projecteur après travaux</t>
  </si>
  <si>
    <t>5.8.2.4</t>
  </si>
  <si>
    <t>Applique murale</t>
  </si>
  <si>
    <t>Dépose puis repose de l'applique murale après travaux</t>
  </si>
  <si>
    <t>5.8.2.5</t>
  </si>
  <si>
    <t>Borne d'éclairage</t>
  </si>
  <si>
    <t>Dépose puis repose de la borne après travaux</t>
  </si>
  <si>
    <t>5.8.2.6</t>
  </si>
  <si>
    <t>Éclairage de sécurité</t>
  </si>
  <si>
    <t>Dépose puis repose de l'éclairage de sécurité après travaux</t>
  </si>
  <si>
    <t>5.8.3</t>
  </si>
  <si>
    <t>Flux lumineux</t>
  </si>
  <si>
    <t>5.8.4</t>
  </si>
  <si>
    <t>Équipement d’éclairage</t>
  </si>
  <si>
    <t>Y compris câblage.</t>
  </si>
  <si>
    <t>5.8.4.1</t>
  </si>
  <si>
    <t>Luminaire Type 1</t>
  </si>
  <si>
    <t>Bâtiment E : Salle de classe, Espace détente, Maison des étudiants, service des étudiants, dégagement, service ménage.</t>
  </si>
  <si>
    <t xml:space="preserve">Bâtiment F : Salle de classe, Bureau, Espace détente, Maison des étudiants, service des étudiants, </t>
  </si>
  <si>
    <t xml:space="preserve">Bâtiment G : Bureau, salle de réunion </t>
  </si>
  <si>
    <t>5.8.4.2</t>
  </si>
  <si>
    <t>Luminaire Type 2</t>
  </si>
  <si>
    <t>Sanitaire, Circulation</t>
  </si>
  <si>
    <t>5.8.4.3</t>
  </si>
  <si>
    <t>Luminaire Type 3</t>
  </si>
  <si>
    <t>Tableau</t>
  </si>
  <si>
    <t>5.8.4.4</t>
  </si>
  <si>
    <t>Luminaire Type 4</t>
  </si>
  <si>
    <t>Locaux techniques</t>
  </si>
  <si>
    <t>5.8.4.5</t>
  </si>
  <si>
    <t>Luminaire Type 5</t>
  </si>
  <si>
    <t>Bibliothèque G040</t>
  </si>
  <si>
    <t>5.8.4.6</t>
  </si>
  <si>
    <t>Luminaire Type 6</t>
  </si>
  <si>
    <t>Service maintenance</t>
  </si>
  <si>
    <t>5.8.4.7</t>
  </si>
  <si>
    <t>Luminaire Type 7</t>
  </si>
  <si>
    <t>Bibliothèque G022</t>
  </si>
  <si>
    <t>5.8.4.8</t>
  </si>
  <si>
    <t>Luminaire Type 8a</t>
  </si>
  <si>
    <t>Escalier</t>
  </si>
  <si>
    <t>5.8.4.9</t>
  </si>
  <si>
    <t>Luminaire Type 8b</t>
  </si>
  <si>
    <t>Amphithéâtre E404</t>
  </si>
  <si>
    <t>5.8.4.10</t>
  </si>
  <si>
    <t>Luminaire Type 9</t>
  </si>
  <si>
    <t>5.8.4.11</t>
  </si>
  <si>
    <t>Luminaire Type 10</t>
  </si>
  <si>
    <t>En sous face de l'extension du bâtiment E</t>
  </si>
  <si>
    <t>5.8.4.12</t>
  </si>
  <si>
    <t>Luminaire Type 11</t>
  </si>
  <si>
    <t>5.8.4.13</t>
  </si>
  <si>
    <t>Luminaire Type 12</t>
  </si>
  <si>
    <t xml:space="preserve">Dans les sanitaires </t>
  </si>
  <si>
    <t>5.8.5</t>
  </si>
  <si>
    <t>Commande d’éclairage intérieur</t>
  </si>
  <si>
    <t>Sous-Total HT de Éclairage général</t>
  </si>
  <si>
    <t>Sous-Total HT de DESCRIPTION DES TRAVAUX COURANTS FORTS</t>
  </si>
  <si>
    <t>6</t>
  </si>
  <si>
    <t>DESCRIPTION DES TRAVAUX COURANTS FAIBLES</t>
  </si>
  <si>
    <t>6.1</t>
  </si>
  <si>
    <t>GESTION TECHNIQUE BATIMENT (GTB)</t>
  </si>
  <si>
    <t>6.1.1</t>
  </si>
  <si>
    <t>Liaisons électriques</t>
  </si>
  <si>
    <t>Sous-Total HT de GESTION TECHNIQUE BATIMENT (GTB)</t>
  </si>
  <si>
    <t>Sous-Total HT de DESCRIPTION DES TRAVAUX COURANTS FAIBLES</t>
  </si>
  <si>
    <t>PRESTATIONS SUPPLEMENTAIRES EVENTUELLES</t>
  </si>
  <si>
    <t>MONTANT HT - 08 - Electricite CFO CFA</t>
  </si>
  <si>
    <t>MONTANT TVA - 20,00%</t>
  </si>
  <si>
    <t>MONTANT TTC - 08 - Electricite CFO CFA</t>
  </si>
  <si>
    <t>PSE N°5</t>
  </si>
  <si>
    <t>7.3</t>
  </si>
  <si>
    <t>Brasseurs d'air RDC R+1</t>
  </si>
  <si>
    <t>Bâtiment E, niveau R+2 et R+3 :</t>
  </si>
  <si>
    <t>- Salle E201 ;</t>
  </si>
  <si>
    <t>- Salle E203 ;</t>
  </si>
  <si>
    <t>- Salle E204 ;</t>
  </si>
  <si>
    <t>- Salle E301.</t>
  </si>
  <si>
    <t>7.3.1</t>
  </si>
  <si>
    <t>Ventilateur</t>
  </si>
  <si>
    <t>7.3.2</t>
  </si>
  <si>
    <t>Commande ventilateur</t>
  </si>
  <si>
    <t>7.3.3</t>
  </si>
  <si>
    <t>Fixation</t>
  </si>
  <si>
    <t>7.3.4</t>
  </si>
  <si>
    <t>Test et mise en service</t>
  </si>
  <si>
    <t>Cis</t>
  </si>
  <si>
    <t>Total PSE PSE N°5</t>
  </si>
  <si>
    <t>PSE N°6</t>
  </si>
  <si>
    <t>7.4</t>
  </si>
  <si>
    <t>Brasseurs d'air R+2 R+3</t>
  </si>
  <si>
    <t>Bâtiment E, niveau RDC et R+1 :</t>
  </si>
  <si>
    <t>- Salle E009 ;</t>
  </si>
  <si>
    <t>- Salle E010 ;</t>
  </si>
  <si>
    <t>- Salle E101 ;</t>
  </si>
  <si>
    <t>- Salle E102 ;</t>
  </si>
  <si>
    <t>- Salle E103.</t>
  </si>
  <si>
    <t>7.4.1</t>
  </si>
  <si>
    <t>7.4.2</t>
  </si>
  <si>
    <t>7.4.3</t>
  </si>
  <si>
    <t>7.4.4</t>
  </si>
  <si>
    <t>Total PSE PSE N°6</t>
  </si>
  <si>
    <t>PSE N°7</t>
  </si>
  <si>
    <t>7.5</t>
  </si>
  <si>
    <t>Éclairage avec gestion automatique en classe</t>
  </si>
  <si>
    <t>7.5.1</t>
  </si>
  <si>
    <t>Type 1</t>
  </si>
  <si>
    <t>Plus value avec le driver DALI y compris câblage.</t>
  </si>
  <si>
    <t>7.5.2</t>
  </si>
  <si>
    <t>Bâtiment E : Salles de classe, Espaces détente, Maison des étudiants, service des étudiants.</t>
  </si>
  <si>
    <t>Bâtiment F : Salles de classe, Bureaux, Espaces détente, Maison des étudiants, service des étudiants.</t>
  </si>
  <si>
    <t>Bâtiment G : Bureau, salle de réunion.</t>
  </si>
  <si>
    <t>Total PSE PSE N°7</t>
  </si>
  <si>
    <t>TOTAL HT</t>
  </si>
  <si>
    <t>TOTAL TVA 20,00 %</t>
  </si>
  <si>
    <t>TOTAL TTC</t>
  </si>
  <si>
    <t>Coût identifié FEDER</t>
  </si>
  <si>
    <t>Unités
CEE</t>
  </si>
  <si>
    <t>Puissance à renseigner</t>
  </si>
  <si>
    <t>BAT-EQ-127 - Luminaire à modules LED
Puissance totale des luminaires à modules LED installés [Watts]
Marque(s) : ….........................
Référence(s) : …....................
Durée de vie des luminaires à modules LED avec une chute de flux lumineux ≤ 20 % : ……………. heures
Efficacité lumineuse (lm/W) : …..........................
Facteur de déphasage : …..........................
Indice de rendu des couleurs (IRC) s’il est supérieur ou égal à 90 (avec R9 &gt; 0) : ………….
Indice de protection aux chocs (IK) si l’efficacité lumineuse est &lt; 140 lm/W : …………………………
Taux de distorsion harmonique sur le courant (en %) : …..........................
L’éclairage à module LED est de groupe de risque photobiologique « 0 » ou « 1 » : □ OUI □ NON
Le ou les modules LED et leurs appareillages d'alimentation sont remplaçables : □ OUI □ NON
Le luminaire est adapté pour la régulation automatique par gradation de puissance en fonction de l’éclairage naturel du local : □ OUI □ NON</t>
  </si>
  <si>
    <t xml:space="preserve">           221 Rue Hubert Cailler, 85 000, LA ROCHE-SUR-YON   (adresse du chantier)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</si>
</sst>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164" formatCode="#,##0.000"/>
    <numFmt numFmtId="165" formatCode="#,##0.00000"/>
  </numFmts>
  <fonts count="21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b/>
      <sz val="7"/>
      <color theme="1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  <font>
      <i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AF3E8"/>
        <bgColor rgb="FFFAF3E8"/>
      </patternFill>
    </fill>
    <fill>
      <patternFill patternType="solid">
        <fgColor rgb="FFF5F5F5"/>
        <bgColor rgb="FFF5F5F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double">
        <color rgb="FFC0C0C0"/>
      </bottom>
      <diagonal/>
    </border>
    <border>
      <left/>
      <right/>
      <top style="thin">
        <color rgb="FF646464"/>
      </top>
      <bottom style="double">
        <color rgb="FFC0C0C0"/>
      </bottom>
      <diagonal/>
    </border>
    <border>
      <left/>
      <right style="thin">
        <color rgb="FF646464"/>
      </right>
      <top style="thin">
        <color rgb="FF646464"/>
      </top>
      <bottom style="double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24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2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>
      <alignment horizontal="right" vertical="center"/>
      <protection locked="0"/>
    </xf>
    <xf numFmtId="0" fontId="12" fillId="0" borderId="14" xfId="0" applyFont="1" applyBorder="1" applyAlignment="1" applyProtection="1">
      <alignment horizontal="right" vertical="center"/>
    </xf>
    <xf numFmtId="0" fontId="12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0" fontId="12" fillId="0" borderId="13" xfId="0" applyFont="1" applyBorder="1" applyAlignment="1" applyProtection="1">
      <alignment vertical="center"/>
    </xf>
    <xf numFmtId="49" fontId="12" fillId="0" borderId="14" xfId="0" applyNumberFormat="1" applyFont="1" applyBorder="1" applyAlignment="1" applyProtection="1">
      <alignment horizontal="center" vertical="center" wrapText="1"/>
    </xf>
    <xf numFmtId="3" fontId="12" fillId="0" borderId="14" xfId="0" applyNumberFormat="1" applyFont="1" applyBorder="1" applyAlignment="1">
      <alignment horizontal="right" vertical="center"/>
      <protection locked="0"/>
    </xf>
    <xf numFmtId="3" fontId="12" fillId="0" borderId="14" xfId="0" applyNumberFormat="1" applyFont="1" applyBorder="1" applyAlignment="1" applyProtection="1">
      <alignment horizontal="right" vertical="center"/>
    </xf>
    <xf numFmtId="7" fontId="12" fillId="0" borderId="14" xfId="0" applyNumberFormat="1" applyFont="1" applyBorder="1" applyAlignment="1">
      <alignment horizontal="right" vertical="center"/>
      <protection locked="0"/>
    </xf>
    <xf numFmtId="164" fontId="12" fillId="0" borderId="14" xfId="0" applyNumberFormat="1" applyFont="1" applyBorder="1" applyAlignment="1">
      <alignment horizontal="right" vertical="center"/>
      <protection locked="0"/>
    </xf>
    <xf numFmtId="7" fontId="12" fillId="0" borderId="5" xfId="0" applyNumberFormat="1" applyFont="1" applyBorder="1" applyAlignment="1" applyProtection="1">
      <alignment horizontal="right" vertical="center"/>
    </xf>
    <xf numFmtId="7" fontId="12" fillId="5" borderId="18" xfId="0" applyNumberFormat="1" applyFont="1" applyFill="1" applyBorder="1" applyAlignment="1" applyProtection="1">
      <alignment horizontal="right" vertical="center"/>
    </xf>
    <xf numFmtId="0" fontId="13" fillId="5" borderId="0" xfId="0" applyFont="1" applyFill="1" applyAlignment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center" wrapText="1" indent="1"/>
    </xf>
    <xf numFmtId="7" fontId="12" fillId="6" borderId="5" xfId="0" applyNumberFormat="1" applyFont="1" applyFill="1" applyBorder="1" applyAlignment="1" applyProtection="1">
      <alignment horizontal="right" vertical="center"/>
    </xf>
    <xf numFmtId="0" fontId="13" fillId="6" borderId="0" xfId="0" applyFont="1" applyFill="1" applyAlignment="1">
      <alignment horizontal="left" vertical="center"/>
      <protection locked="0"/>
    </xf>
    <xf numFmtId="165" fontId="12" fillId="0" borderId="14" xfId="0" applyNumberFormat="1" applyFont="1" applyBorder="1" applyAlignment="1">
      <alignment horizontal="right" vertical="center"/>
      <protection locked="0"/>
    </xf>
    <xf numFmtId="165" fontId="12" fillId="0" borderId="14" xfId="0" applyNumberFormat="1" applyFont="1" applyBorder="1" applyAlignment="1" applyProtection="1">
      <alignment horizontal="right" vertical="center"/>
    </xf>
    <xf numFmtId="49" fontId="14" fillId="0" borderId="4" xfId="0" applyNumberFormat="1" applyFont="1" applyBorder="1" applyAlignment="1" applyProtection="1">
      <alignment vertical="top" wrapText="1"/>
    </xf>
    <xf numFmtId="0" fontId="15" fillId="0" borderId="0" xfId="0" applyFont="1" applyProtection="1">
      <alignment vertical="top"/>
    </xf>
    <xf numFmtId="0" fontId="14" fillId="0" borderId="14" xfId="0" applyFont="1" applyBorder="1" applyAlignment="1" applyProtection="1">
      <alignment vertical="top" wrapText="1"/>
    </xf>
    <xf numFmtId="0" fontId="16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6" fillId="0" borderId="14" xfId="0" applyFont="1" applyBorder="1" applyAlignment="1">
      <alignment vertical="center"/>
      <protection locked="0"/>
    </xf>
    <xf numFmtId="0" fontId="16" fillId="0" borderId="5" xfId="0" applyFont="1" applyBorder="1" applyAlignment="1" applyProtection="1">
      <alignment horizontal="right" vertical="center"/>
    </xf>
    <xf numFmtId="0" fontId="14" fillId="0" borderId="0" xfId="0" applyFont="1">
      <alignment vertical="top"/>
      <protection locked="0"/>
    </xf>
    <xf numFmtId="49" fontId="14" fillId="0" borderId="12" xfId="0" applyNumberFormat="1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horizontal="left" vertical="top" wrapText="1" indent="2"/>
    </xf>
    <xf numFmtId="0" fontId="17" fillId="0" borderId="14" xfId="0" applyFont="1" applyBorder="1" applyProtection="1">
      <alignment vertical="top"/>
    </xf>
    <xf numFmtId="49" fontId="12" fillId="0" borderId="12" xfId="0" applyNumberFormat="1" applyFont="1" applyBorder="1" applyAlignment="1" applyProtection="1">
      <alignment vertical="center" wrapText="1"/>
    </xf>
    <xf numFmtId="0" fontId="12" fillId="0" borderId="14" xfId="0" applyFont="1" applyBorder="1" applyAlignment="1" applyProtection="1">
      <alignment horizontal="left" vertical="center" wrapText="1" indent="1"/>
    </xf>
    <xf numFmtId="7" fontId="12" fillId="4" borderId="3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Alignment="1">
      <alignment horizontal="left" vertical="center"/>
      <protection locked="0"/>
    </xf>
    <xf numFmtId="7" fontId="12" fillId="4" borderId="5" xfId="0" applyNumberFormat="1" applyFont="1" applyFill="1" applyBorder="1" applyAlignment="1" applyProtection="1">
      <alignment horizontal="right" vertical="center"/>
    </xf>
    <xf numFmtId="7" fontId="12" fillId="4" borderId="21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Alignment="1">
      <alignment horizontal="center" vertical="center"/>
      <protection locked="0"/>
    </xf>
    <xf numFmtId="0" fontId="12" fillId="0" borderId="0" xfId="0" applyFont="1" applyAlignment="1">
      <alignment horizontal="left" vertical="center"/>
      <protection locked="0"/>
    </xf>
    <xf numFmtId="49" fontId="12" fillId="0" borderId="13" xfId="0" applyNumberFormat="1" applyFont="1" applyBorder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12" fillId="0" borderId="13" xfId="0" applyFont="1" applyBorder="1" applyAlignment="1" applyProtection="1">
      <alignment horizontal="left" vertical="center" wrapText="1"/>
    </xf>
    <xf numFmtId="7" fontId="12" fillId="0" borderId="30" xfId="0" applyNumberFormat="1" applyFont="1" applyBorder="1" applyAlignment="1" applyProtection="1">
      <alignment horizontal="right" vertical="center"/>
    </xf>
    <xf numFmtId="7" fontId="12" fillId="4" borderId="33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Alignment="1">
      <alignment vertical="center"/>
      <protection locked="0"/>
    </xf>
    <xf numFmtId="7" fontId="12" fillId="4" borderId="35" xfId="0" applyNumberFormat="1" applyFont="1" applyFill="1" applyBorder="1" applyAlignment="1" applyProtection="1">
      <alignment horizontal="right" vertical="center"/>
    </xf>
    <xf numFmtId="7" fontId="12" fillId="4" borderId="38" xfId="0" applyNumberFormat="1" applyFont="1" applyFill="1" applyBorder="1" applyAlignment="1" applyProtection="1">
      <alignment horizontal="right" vertical="center"/>
    </xf>
    <xf numFmtId="0" fontId="20" fillId="7" borderId="0" xfId="0" applyFont="1" applyFill="1" applyAlignment="1" applyProtection="1">
      <alignment vertical="center" wrapText="1"/>
    </xf>
    <xf numFmtId="49" fontId="12" fillId="7" borderId="0" xfId="0" applyNumberFormat="1" applyFont="1" applyFill="1" applyAlignment="1" applyProtection="1">
      <alignment horizontal="center" vertical="center" wrapText="1"/>
    </xf>
    <xf numFmtId="3" fontId="12" fillId="7" borderId="0" xfId="0" applyNumberFormat="1" applyFont="1" applyFill="1" applyAlignment="1">
      <alignment horizontal="right" vertical="center"/>
      <protection locked="0"/>
    </xf>
    <xf numFmtId="3" fontId="12" fillId="7" borderId="0" xfId="0" applyNumberFormat="1" applyFont="1" applyFill="1" applyAlignment="1" applyProtection="1">
      <alignment horizontal="right" vertical="center"/>
    </xf>
    <xf numFmtId="7" fontId="12" fillId="7" borderId="0" xfId="0" applyNumberFormat="1" applyFont="1" applyFill="1" applyAlignment="1">
      <alignment horizontal="right" vertical="center"/>
      <protection locked="0"/>
    </xf>
    <xf numFmtId="164" fontId="12" fillId="7" borderId="0" xfId="0" applyNumberFormat="1" applyFont="1" applyFill="1" applyAlignment="1">
      <alignment horizontal="right" vertical="center"/>
      <protection locked="0"/>
    </xf>
    <xf numFmtId="7" fontId="12" fillId="7" borderId="5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0" fontId="0" fillId="8" borderId="39" xfId="0" applyFill="1" applyBorder="1" applyAlignment="1">
      <alignment horizontal="center" vertical="center" wrapText="1"/>
      <protection locked="0"/>
    </xf>
    <xf numFmtId="0" fontId="0" fillId="0" borderId="40" xfId="0" applyBorder="1">
      <alignment vertical="top"/>
      <protection locked="0"/>
    </xf>
    <xf numFmtId="7" fontId="0" fillId="8" borderId="40" xfId="0" applyNumberFormat="1" applyFill="1" applyBorder="1">
      <alignment vertical="top"/>
      <protection locked="0"/>
    </xf>
    <xf numFmtId="0" fontId="0" fillId="0" borderId="41" xfId="0" applyBorder="1">
      <alignment vertical="top"/>
      <protection locked="0"/>
    </xf>
    <xf numFmtId="0" fontId="0" fillId="7" borderId="39" xfId="0" applyFill="1" applyBorder="1" applyAlignment="1">
      <alignment horizontal="center" vertical="center" wrapText="1"/>
      <protection locked="0"/>
    </xf>
    <xf numFmtId="0" fontId="0" fillId="7" borderId="40" xfId="0" applyFill="1" applyBorder="1" applyAlignment="1">
      <alignment horizontal="center" vertical="center" wrapText="1"/>
      <protection locked="0"/>
    </xf>
    <xf numFmtId="0" fontId="0" fillId="0" borderId="0" xfId="0">
      <alignment vertical="top"/>
      <protection locked="0"/>
    </xf>
    <xf numFmtId="49" fontId="18" fillId="0" borderId="25" xfId="0" applyNumberFormat="1" applyFont="1" applyBorder="1" applyAlignment="1" applyProtection="1">
      <alignment horizontal="left" vertical="center" wrapText="1"/>
    </xf>
    <xf numFmtId="49" fontId="18" fillId="0" borderId="26" xfId="0" applyNumberFormat="1" applyFont="1" applyBorder="1" applyAlignment="1" applyProtection="1">
      <alignment horizontal="left" vertical="center" wrapText="1"/>
    </xf>
    <xf numFmtId="49" fontId="18" fillId="0" borderId="27" xfId="0" applyNumberFormat="1" applyFont="1" applyBorder="1" applyAlignment="1" applyProtection="1">
      <alignment horizontal="left" vertical="center" wrapText="1"/>
    </xf>
    <xf numFmtId="49" fontId="18" fillId="0" borderId="28" xfId="0" applyNumberFormat="1" applyFont="1" applyBorder="1" applyAlignment="1" applyProtection="1">
      <alignment horizontal="left" vertical="center" wrapText="1" indent="11"/>
    </xf>
    <xf numFmtId="49" fontId="18" fillId="0" borderId="29" xfId="0" applyNumberFormat="1" applyFont="1" applyBorder="1" applyAlignment="1" applyProtection="1">
      <alignment horizontal="left" vertical="center" wrapText="1" indent="11"/>
    </xf>
    <xf numFmtId="49" fontId="18" fillId="4" borderId="36" xfId="0" applyNumberFormat="1" applyFont="1" applyFill="1" applyBorder="1" applyAlignment="1" applyProtection="1">
      <alignment vertical="center" wrapText="1"/>
    </xf>
    <xf numFmtId="49" fontId="18" fillId="4" borderId="37" xfId="0" applyNumberFormat="1" applyFont="1" applyFill="1" applyBorder="1" applyAlignment="1" applyProtection="1">
      <alignment vertical="center" wrapText="1"/>
    </xf>
    <xf numFmtId="49" fontId="18" fillId="4" borderId="34" xfId="0" applyNumberFormat="1" applyFont="1" applyFill="1" applyBorder="1" applyAlignment="1" applyProtection="1">
      <alignment vertical="center" wrapText="1"/>
    </xf>
    <xf numFmtId="49" fontId="18" fillId="4" borderId="0" xfId="0" applyNumberFormat="1" applyFont="1" applyFill="1" applyAlignment="1" applyProtection="1">
      <alignment vertical="center" wrapText="1"/>
    </xf>
    <xf numFmtId="49" fontId="18" fillId="4" borderId="31" xfId="0" applyNumberFormat="1" applyFont="1" applyFill="1" applyBorder="1" applyAlignment="1" applyProtection="1">
      <alignment vertical="center" wrapText="1"/>
    </xf>
    <xf numFmtId="49" fontId="18" fillId="4" borderId="32" xfId="0" applyNumberFormat="1" applyFont="1" applyFill="1" applyBorder="1" applyAlignment="1" applyProtection="1">
      <alignment vertical="center" wrapText="1"/>
    </xf>
    <xf numFmtId="49" fontId="13" fillId="5" borderId="15" xfId="0" applyNumberFormat="1" applyFont="1" applyFill="1" applyBorder="1" applyAlignment="1" applyProtection="1">
      <alignment horizontal="left" vertical="center" wrapText="1" indent="11"/>
    </xf>
    <xf numFmtId="49" fontId="13" fillId="5" borderId="16" xfId="0" applyNumberFormat="1" applyFont="1" applyFill="1" applyBorder="1" applyAlignment="1" applyProtection="1">
      <alignment horizontal="left" vertical="center" wrapText="1" indent="11"/>
    </xf>
    <xf numFmtId="49" fontId="13" fillId="5" borderId="17" xfId="0" applyNumberFormat="1" applyFont="1" applyFill="1" applyBorder="1" applyAlignment="1" applyProtection="1">
      <alignment horizontal="left" vertical="center" wrapText="1" indent="11"/>
    </xf>
    <xf numFmtId="49" fontId="13" fillId="6" borderId="4" xfId="0" applyNumberFormat="1" applyFont="1" applyFill="1" applyBorder="1" applyAlignment="1" applyProtection="1">
      <alignment horizontal="left" vertical="center" wrapText="1" indent="11"/>
    </xf>
    <xf numFmtId="49" fontId="13" fillId="6" borderId="0" xfId="0" applyNumberFormat="1" applyFont="1" applyFill="1" applyAlignment="1" applyProtection="1">
      <alignment horizontal="left" vertical="center" wrapText="1" indent="11"/>
    </xf>
    <xf numFmtId="49" fontId="18" fillId="4" borderId="19" xfId="0" applyNumberFormat="1" applyFont="1" applyFill="1" applyBorder="1" applyAlignment="1" applyProtection="1">
      <alignment horizontal="left" vertical="center" wrapText="1"/>
    </xf>
    <xf numFmtId="49" fontId="18" fillId="4" borderId="20" xfId="0" applyNumberFormat="1" applyFont="1" applyFill="1" applyBorder="1" applyAlignment="1" applyProtection="1">
      <alignment horizontal="left" vertical="center" wrapText="1"/>
    </xf>
    <xf numFmtId="49" fontId="18" fillId="4" borderId="4" xfId="0" applyNumberFormat="1" applyFont="1" applyFill="1" applyBorder="1" applyAlignment="1" applyProtection="1">
      <alignment horizontal="left" vertical="center" wrapText="1"/>
    </xf>
    <xf numFmtId="49" fontId="18" fillId="4" borderId="0" xfId="0" applyNumberFormat="1" applyFont="1" applyFill="1" applyAlignment="1" applyProtection="1">
      <alignment horizontal="left" vertical="center" wrapText="1"/>
    </xf>
    <xf numFmtId="49" fontId="18" fillId="4" borderId="1" xfId="0" applyNumberFormat="1" applyFont="1" applyFill="1" applyBorder="1" applyAlignment="1" applyProtection="1">
      <alignment horizontal="left" vertical="center" wrapText="1"/>
    </xf>
    <xf numFmtId="49" fontId="18" fillId="4" borderId="2" xfId="0" applyNumberFormat="1" applyFont="1" applyFill="1" applyBorder="1" applyAlignment="1" applyProtection="1">
      <alignment horizontal="left" vertical="center" wrapText="1"/>
    </xf>
    <xf numFmtId="49" fontId="18" fillId="4" borderId="22" xfId="0" applyNumberFormat="1" applyFont="1" applyFill="1" applyBorder="1" applyAlignment="1" applyProtection="1">
      <alignment horizontal="center" vertical="center" wrapText="1"/>
    </xf>
    <xf numFmtId="49" fontId="18" fillId="4" borderId="23" xfId="0" applyNumberFormat="1" applyFont="1" applyFill="1" applyBorder="1" applyAlignment="1" applyProtection="1">
      <alignment horizontal="center" vertical="center" wrapText="1"/>
    </xf>
    <xf numFmtId="49" fontId="18" fillId="4" borderId="24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top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showZeros="0" tabSelected="1" zoomScale="115" zoomScaleNormal="115" workbookViewId="0">
      <pane ySplit="8" topLeftCell="A9" activePane="bottomLeft" state="frozen"/>
      <selection pane="bottomLeft" activeCell="C10" sqref="C10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2.33203125" style="1" customWidth="1"/>
    <col min="7" max="7" width="11.83203125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  <col min="15" max="15" width="5.83203125" customWidth="1"/>
    <col min="16" max="17" width="15.83203125" customWidth="1"/>
  </cols>
  <sheetData>
    <row r="1" spans="1:17" ht="18.75" customHeight="1" x14ac:dyDescent="0.15">
      <c r="A1" s="114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  <c r="N1" s="2"/>
    </row>
    <row r="2" spans="1:17" ht="15" customHeight="1" x14ac:dyDescent="0.1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/>
      <c r="N2" s="3"/>
    </row>
    <row r="3" spans="1:17" s="81" customFormat="1" ht="15" customHeight="1" x14ac:dyDescent="0.15">
      <c r="A3" s="120" t="s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2"/>
      <c r="N3" s="3"/>
    </row>
    <row r="4" spans="1:17" s="81" customFormat="1" ht="15" customHeight="1" x14ac:dyDescent="0.15">
      <c r="A4" s="120" t="s">
        <v>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2"/>
      <c r="N4" s="3"/>
    </row>
    <row r="5" spans="1:17" ht="12.75" customHeight="1" x14ac:dyDescent="0.15">
      <c r="C5" s="123" t="s">
        <v>248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4"/>
    </row>
    <row r="6" spans="1:17" ht="4.5" customHeight="1" thickBot="1" x14ac:dyDescent="0.2">
      <c r="N6" s="5"/>
    </row>
    <row r="7" spans="1:17" ht="30" customHeight="1" thickBot="1" x14ac:dyDescent="0.2">
      <c r="A7" s="111" t="s">
        <v>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3" t="s">
        <v>3</v>
      </c>
      <c r="N7" s="6"/>
    </row>
    <row r="8" spans="1:17" ht="7.5" customHeight="1" x14ac:dyDescent="0.15">
      <c r="A8" s="3"/>
      <c r="B8" s="7"/>
      <c r="C8" s="3"/>
      <c r="D8"/>
      <c r="F8"/>
      <c r="H8"/>
      <c r="M8"/>
      <c r="N8" s="3"/>
    </row>
    <row r="9" spans="1:17" ht="11.25" customHeight="1" thickBot="1" x14ac:dyDescent="0.2">
      <c r="A9" s="8"/>
      <c r="B9" s="9"/>
      <c r="C9" s="8"/>
      <c r="D9" s="107"/>
      <c r="E9" s="108"/>
      <c r="F9" s="109"/>
      <c r="G9" s="110"/>
      <c r="H9" s="109"/>
      <c r="I9" s="109"/>
      <c r="J9" s="108"/>
      <c r="K9" s="108"/>
      <c r="L9" s="108"/>
      <c r="M9" s="109"/>
      <c r="N9" s="8"/>
    </row>
    <row r="10" spans="1:17" ht="37.5" customHeight="1" x14ac:dyDescent="0.15">
      <c r="A10" s="10" t="s">
        <v>4</v>
      </c>
      <c r="B10" s="11" t="s">
        <v>5</v>
      </c>
      <c r="C10" s="12" t="s">
        <v>6</v>
      </c>
      <c r="D10" s="12" t="s">
        <v>7</v>
      </c>
      <c r="F10" s="12" t="s">
        <v>8</v>
      </c>
      <c r="G10" s="12" t="s">
        <v>9</v>
      </c>
      <c r="H10" s="12" t="s">
        <v>10</v>
      </c>
      <c r="I10" s="12" t="s">
        <v>11</v>
      </c>
      <c r="M10" s="13" t="s">
        <v>12</v>
      </c>
      <c r="N10" s="14" t="s">
        <v>13</v>
      </c>
      <c r="P10" s="75" t="s">
        <v>244</v>
      </c>
      <c r="Q10" s="79" t="s">
        <v>245</v>
      </c>
    </row>
    <row r="11" spans="1:17" ht="45" customHeight="1" x14ac:dyDescent="0.15">
      <c r="A11" s="15" t="s">
        <v>14</v>
      </c>
      <c r="B11" s="16"/>
      <c r="C11" s="17" t="s">
        <v>15</v>
      </c>
      <c r="D11" s="18"/>
      <c r="E11" s="19"/>
      <c r="F11" s="20"/>
      <c r="G11" s="19"/>
      <c r="H11" s="20"/>
      <c r="I11" s="19"/>
      <c r="J11" s="19"/>
      <c r="K11" s="19"/>
      <c r="L11" s="19"/>
      <c r="M11" s="21"/>
      <c r="N11" s="22"/>
      <c r="P11" s="76"/>
      <c r="Q11" s="76"/>
    </row>
    <row r="12" spans="1:17" ht="37.5" customHeight="1" x14ac:dyDescent="0.15">
      <c r="A12" s="23" t="s">
        <v>16</v>
      </c>
      <c r="B12" s="24"/>
      <c r="C12" s="25" t="s">
        <v>17</v>
      </c>
      <c r="D12" s="18"/>
      <c r="E12" s="19"/>
      <c r="F12" s="20"/>
      <c r="G12" s="19"/>
      <c r="H12" s="20"/>
      <c r="I12" s="19"/>
      <c r="J12" s="19"/>
      <c r="K12" s="19"/>
      <c r="L12" s="19"/>
      <c r="M12" s="21"/>
      <c r="N12" s="22"/>
      <c r="P12" s="76"/>
      <c r="Q12" s="76"/>
    </row>
    <row r="13" spans="1:17" ht="26.25" customHeight="1" x14ac:dyDescent="0.15">
      <c r="A13" s="23" t="s">
        <v>18</v>
      </c>
      <c r="B13" s="26"/>
      <c r="C13" s="25" t="s">
        <v>19</v>
      </c>
      <c r="D13" s="18"/>
      <c r="E13" s="19"/>
      <c r="F13" s="20"/>
      <c r="G13" s="19"/>
      <c r="H13" s="20"/>
      <c r="I13" s="19"/>
      <c r="J13" s="19"/>
      <c r="K13" s="19"/>
      <c r="L13" s="19"/>
      <c r="M13" s="21"/>
      <c r="N13" s="22"/>
      <c r="P13" s="76"/>
      <c r="Q13" s="76"/>
    </row>
    <row r="14" spans="1:17" ht="37.5" customHeight="1" x14ac:dyDescent="0.15">
      <c r="A14" s="23" t="s">
        <v>20</v>
      </c>
      <c r="B14" s="24"/>
      <c r="C14" s="25" t="s">
        <v>21</v>
      </c>
      <c r="D14" s="18"/>
      <c r="E14" s="19"/>
      <c r="F14" s="20"/>
      <c r="G14" s="19"/>
      <c r="H14" s="20"/>
      <c r="I14" s="19"/>
      <c r="J14" s="19"/>
      <c r="K14" s="19"/>
      <c r="L14" s="19"/>
      <c r="M14" s="21"/>
      <c r="N14" s="22"/>
      <c r="P14" s="76"/>
      <c r="Q14" s="76"/>
    </row>
    <row r="15" spans="1:17" ht="26.25" customHeight="1" x14ac:dyDescent="0.15">
      <c r="A15" s="23" t="s">
        <v>22</v>
      </c>
      <c r="B15" s="26"/>
      <c r="C15" s="25" t="s">
        <v>23</v>
      </c>
      <c r="D15" s="27" t="s">
        <v>24</v>
      </c>
      <c r="E15" s="28"/>
      <c r="F15" s="29">
        <v>1</v>
      </c>
      <c r="G15" s="28"/>
      <c r="H15" s="29">
        <v>1</v>
      </c>
      <c r="I15" s="30"/>
      <c r="J15" s="31"/>
      <c r="K15" s="30"/>
      <c r="L15" s="30"/>
      <c r="M15" s="32">
        <f t="shared" ref="M15:M16" si="0">IF(ISNUMBER($K15),IF(ISNUMBER($G15),ROUND($K15*$G15,2),ROUND($K15*$F15,2)),IF(ISNUMBER($G15),ROUND($I15*$G15,2),ROUND($I15*$F15,2)))</f>
        <v>0</v>
      </c>
      <c r="N15" s="22"/>
      <c r="P15" s="77">
        <f>+M15</f>
        <v>0</v>
      </c>
      <c r="Q15" s="76"/>
    </row>
    <row r="16" spans="1:17" ht="26.25" customHeight="1" x14ac:dyDescent="0.15">
      <c r="A16" s="23" t="s">
        <v>25</v>
      </c>
      <c r="B16" s="26"/>
      <c r="C16" s="25" t="s">
        <v>26</v>
      </c>
      <c r="D16" s="27" t="s">
        <v>24</v>
      </c>
      <c r="E16" s="28"/>
      <c r="F16" s="29">
        <v>1</v>
      </c>
      <c r="G16" s="28"/>
      <c r="H16" s="29">
        <v>1</v>
      </c>
      <c r="I16" s="30"/>
      <c r="J16" s="31"/>
      <c r="K16" s="30"/>
      <c r="L16" s="30"/>
      <c r="M16" s="32">
        <f t="shared" si="0"/>
        <v>0</v>
      </c>
      <c r="N16" s="22"/>
      <c r="P16" s="77">
        <f>+M16</f>
        <v>0</v>
      </c>
      <c r="Q16" s="76"/>
    </row>
    <row r="17" spans="1:17" ht="45" customHeight="1" x14ac:dyDescent="0.15">
      <c r="A17" s="93" t="s">
        <v>27</v>
      </c>
      <c r="B17" s="94"/>
      <c r="C17" s="94"/>
      <c r="D17" s="94"/>
      <c r="E17" s="94"/>
      <c r="F17" s="94"/>
      <c r="G17" s="94"/>
      <c r="H17" s="94"/>
      <c r="I17" s="95"/>
      <c r="M17" s="33">
        <f>SUM(M$15:M$16)</f>
        <v>0</v>
      </c>
      <c r="N17" s="34"/>
      <c r="P17" s="76"/>
      <c r="Q17" s="76"/>
    </row>
    <row r="18" spans="1:17" ht="37.5" customHeight="1" x14ac:dyDescent="0.15">
      <c r="A18" s="23" t="s">
        <v>28</v>
      </c>
      <c r="B18" s="24"/>
      <c r="C18" s="25" t="s">
        <v>29</v>
      </c>
      <c r="D18" s="27" t="s">
        <v>24</v>
      </c>
      <c r="E18" s="28"/>
      <c r="F18" s="29">
        <v>1</v>
      </c>
      <c r="G18" s="28"/>
      <c r="H18" s="29">
        <v>1</v>
      </c>
      <c r="I18" s="30"/>
      <c r="J18" s="31"/>
      <c r="K18" s="30"/>
      <c r="L18" s="30"/>
      <c r="M18" s="32">
        <f>IF(ISNUMBER($K18),IF(ISNUMBER($G18),ROUND($K18*$G18,2),ROUND($K18*$F18,2)),IF(ISNUMBER($G18),ROUND($I18*$G18,2),ROUND($I18*$F18,2)))</f>
        <v>0</v>
      </c>
      <c r="N18" s="22"/>
      <c r="P18" s="77">
        <f>+M18</f>
        <v>0</v>
      </c>
      <c r="Q18" s="76"/>
    </row>
    <row r="19" spans="1:17" ht="37.5" customHeight="1" x14ac:dyDescent="0.15">
      <c r="A19" s="23" t="s">
        <v>30</v>
      </c>
      <c r="B19" s="24"/>
      <c r="C19" s="25" t="s">
        <v>31</v>
      </c>
      <c r="D19" s="18"/>
      <c r="E19" s="19"/>
      <c r="F19" s="20"/>
      <c r="G19" s="19"/>
      <c r="H19" s="20"/>
      <c r="I19" s="19"/>
      <c r="J19" s="19"/>
      <c r="K19" s="19"/>
      <c r="L19" s="19"/>
      <c r="M19" s="21"/>
      <c r="N19" s="22"/>
      <c r="P19" s="76"/>
      <c r="Q19" s="76"/>
    </row>
    <row r="20" spans="1:17" ht="26.25" customHeight="1" x14ac:dyDescent="0.15">
      <c r="A20" s="23" t="s">
        <v>32</v>
      </c>
      <c r="B20" s="26"/>
      <c r="C20" s="25" t="s">
        <v>33</v>
      </c>
      <c r="D20" s="27" t="s">
        <v>34</v>
      </c>
      <c r="E20" s="28"/>
      <c r="F20" s="29">
        <v>0</v>
      </c>
      <c r="G20" s="28"/>
      <c r="H20" s="29">
        <v>1</v>
      </c>
      <c r="I20" s="30"/>
      <c r="J20" s="31"/>
      <c r="K20" s="30"/>
      <c r="L20" s="30"/>
      <c r="M20" s="32">
        <f t="shared" ref="M20:M21" si="1">IF(ISNUMBER($K20),IF(ISNUMBER($G20),ROUND($K20*$G20,2),ROUND($K20*$F20,2)),IF(ISNUMBER($G20),ROUND($I20*$G20,2),ROUND($I20*$F20,2)))</f>
        <v>0</v>
      </c>
      <c r="N20" s="22"/>
      <c r="P20" s="76"/>
      <c r="Q20" s="76"/>
    </row>
    <row r="21" spans="1:17" ht="26.25" customHeight="1" x14ac:dyDescent="0.15">
      <c r="A21" s="23" t="s">
        <v>35</v>
      </c>
      <c r="B21" s="26"/>
      <c r="C21" s="25" t="s">
        <v>36</v>
      </c>
      <c r="D21" s="27" t="s">
        <v>24</v>
      </c>
      <c r="E21" s="28"/>
      <c r="F21" s="29">
        <v>1</v>
      </c>
      <c r="G21" s="28"/>
      <c r="H21" s="29">
        <v>1</v>
      </c>
      <c r="I21" s="30"/>
      <c r="J21" s="31"/>
      <c r="K21" s="30"/>
      <c r="L21" s="30"/>
      <c r="M21" s="32">
        <f t="shared" si="1"/>
        <v>0</v>
      </c>
      <c r="N21" s="22"/>
      <c r="P21" s="77">
        <f>+M21</f>
        <v>0</v>
      </c>
      <c r="Q21" s="76"/>
    </row>
    <row r="22" spans="1:17" ht="26.25" customHeight="1" x14ac:dyDescent="0.15">
      <c r="A22" s="23" t="s">
        <v>37</v>
      </c>
      <c r="B22" s="26"/>
      <c r="C22" s="25" t="s">
        <v>38</v>
      </c>
      <c r="D22" s="18"/>
      <c r="E22" s="19"/>
      <c r="F22" s="20"/>
      <c r="G22" s="19"/>
      <c r="H22" s="20"/>
      <c r="I22" s="19"/>
      <c r="J22" s="19"/>
      <c r="K22" s="19"/>
      <c r="L22" s="19"/>
      <c r="M22" s="21"/>
      <c r="N22" s="22"/>
      <c r="P22" s="76"/>
      <c r="Q22" s="76"/>
    </row>
    <row r="23" spans="1:17" ht="22.5" customHeight="1" x14ac:dyDescent="0.15">
      <c r="A23" s="23" t="s">
        <v>39</v>
      </c>
      <c r="B23" s="26"/>
      <c r="C23" s="35" t="s">
        <v>40</v>
      </c>
      <c r="D23" s="27" t="s">
        <v>24</v>
      </c>
      <c r="E23" s="28"/>
      <c r="F23" s="29">
        <v>1</v>
      </c>
      <c r="G23" s="28"/>
      <c r="H23" s="29">
        <v>1</v>
      </c>
      <c r="I23" s="30"/>
      <c r="J23" s="31"/>
      <c r="K23" s="30"/>
      <c r="L23" s="30"/>
      <c r="M23" s="32">
        <f t="shared" ref="M23:M26" si="2">IF(ISNUMBER($K23),IF(ISNUMBER($G23),ROUND($K23*$G23,2),ROUND($K23*$F23,2)),IF(ISNUMBER($G23),ROUND($I23*$G23,2),ROUND($I23*$F23,2)))</f>
        <v>0</v>
      </c>
      <c r="N23" s="22"/>
      <c r="P23" s="76"/>
      <c r="Q23" s="76"/>
    </row>
    <row r="24" spans="1:17" ht="22.5" customHeight="1" x14ac:dyDescent="0.15">
      <c r="A24" s="23" t="s">
        <v>41</v>
      </c>
      <c r="B24" s="26"/>
      <c r="C24" s="35" t="s">
        <v>42</v>
      </c>
      <c r="D24" s="27" t="s">
        <v>24</v>
      </c>
      <c r="E24" s="28"/>
      <c r="F24" s="29">
        <v>20</v>
      </c>
      <c r="G24" s="28"/>
      <c r="H24" s="29">
        <v>1</v>
      </c>
      <c r="I24" s="30"/>
      <c r="J24" s="31"/>
      <c r="K24" s="30"/>
      <c r="L24" s="30"/>
      <c r="M24" s="32">
        <f t="shared" si="2"/>
        <v>0</v>
      </c>
      <c r="N24" s="22"/>
      <c r="P24" s="76"/>
      <c r="Q24" s="76"/>
    </row>
    <row r="25" spans="1:17" ht="22.5" customHeight="1" x14ac:dyDescent="0.15">
      <c r="A25" s="23" t="s">
        <v>43</v>
      </c>
      <c r="B25" s="26"/>
      <c r="C25" s="35" t="s">
        <v>44</v>
      </c>
      <c r="D25" s="27" t="s">
        <v>24</v>
      </c>
      <c r="E25" s="28"/>
      <c r="F25" s="29">
        <v>1</v>
      </c>
      <c r="G25" s="28"/>
      <c r="H25" s="29">
        <v>1</v>
      </c>
      <c r="I25" s="30"/>
      <c r="J25" s="31"/>
      <c r="K25" s="30"/>
      <c r="L25" s="30"/>
      <c r="M25" s="32">
        <f t="shared" si="2"/>
        <v>0</v>
      </c>
      <c r="N25" s="22"/>
      <c r="P25" s="76"/>
      <c r="Q25" s="76"/>
    </row>
    <row r="26" spans="1:17" ht="22.5" customHeight="1" x14ac:dyDescent="0.15">
      <c r="A26" s="23" t="s">
        <v>45</v>
      </c>
      <c r="B26" s="26"/>
      <c r="C26" s="35" t="s">
        <v>46</v>
      </c>
      <c r="D26" s="27" t="s">
        <v>47</v>
      </c>
      <c r="E26" s="28"/>
      <c r="F26" s="29">
        <v>4</v>
      </c>
      <c r="G26" s="28"/>
      <c r="H26" s="29">
        <v>1</v>
      </c>
      <c r="I26" s="30"/>
      <c r="J26" s="31"/>
      <c r="K26" s="30"/>
      <c r="L26" s="30"/>
      <c r="M26" s="32">
        <f t="shared" si="2"/>
        <v>0</v>
      </c>
      <c r="N26" s="22"/>
      <c r="P26" s="76"/>
      <c r="Q26" s="76"/>
    </row>
    <row r="27" spans="1:17" ht="31.5" customHeight="1" x14ac:dyDescent="0.15">
      <c r="A27" s="96" t="s">
        <v>48</v>
      </c>
      <c r="B27" s="97"/>
      <c r="C27" s="97"/>
      <c r="D27" s="97"/>
      <c r="E27" s="97"/>
      <c r="F27" s="97"/>
      <c r="G27" s="97"/>
      <c r="H27" s="97"/>
      <c r="I27" s="97"/>
      <c r="M27" s="36">
        <f>SUM(M$23:M$26)</f>
        <v>0</v>
      </c>
      <c r="N27" s="37"/>
      <c r="P27" s="77">
        <f>+M27</f>
        <v>0</v>
      </c>
      <c r="Q27" s="76"/>
    </row>
    <row r="28" spans="1:17" ht="26.25" customHeight="1" x14ac:dyDescent="0.15">
      <c r="A28" s="23" t="s">
        <v>49</v>
      </c>
      <c r="B28" s="26"/>
      <c r="C28" s="25" t="s">
        <v>50</v>
      </c>
      <c r="D28" s="27"/>
      <c r="E28" s="38"/>
      <c r="F28" s="39">
        <v>0</v>
      </c>
      <c r="G28" s="38"/>
      <c r="H28" s="29">
        <v>1</v>
      </c>
      <c r="I28" s="30"/>
      <c r="J28" s="31"/>
      <c r="K28" s="30"/>
      <c r="L28" s="30"/>
      <c r="M28" s="32">
        <f t="shared" ref="M28:M29" si="3">IF(ISNUMBER($K28),IF(ISNUMBER($G28),ROUND($K28*$G28,2),ROUND($K28*$F28,2)),IF(ISNUMBER($G28),ROUND($I28*$G28,2),ROUND($I28*$F28,2)))</f>
        <v>0</v>
      </c>
      <c r="N28" s="22"/>
      <c r="P28" s="76"/>
      <c r="Q28" s="76"/>
    </row>
    <row r="29" spans="1:17" ht="22.5" customHeight="1" x14ac:dyDescent="0.15">
      <c r="A29" s="23" t="s">
        <v>51</v>
      </c>
      <c r="B29" s="26"/>
      <c r="C29" s="35" t="s">
        <v>50</v>
      </c>
      <c r="D29" s="27" t="s">
        <v>47</v>
      </c>
      <c r="E29" s="28"/>
      <c r="F29" s="29">
        <v>22</v>
      </c>
      <c r="G29" s="28"/>
      <c r="H29" s="29">
        <v>1</v>
      </c>
      <c r="I29" s="30"/>
      <c r="J29" s="31"/>
      <c r="K29" s="30"/>
      <c r="L29" s="30"/>
      <c r="M29" s="32">
        <f t="shared" si="3"/>
        <v>0</v>
      </c>
      <c r="N29" s="22"/>
      <c r="P29" s="76"/>
      <c r="Q29" s="76"/>
    </row>
    <row r="30" spans="1:17" ht="31.5" customHeight="1" x14ac:dyDescent="0.15">
      <c r="A30" s="96" t="s">
        <v>52</v>
      </c>
      <c r="B30" s="97"/>
      <c r="C30" s="97"/>
      <c r="D30" s="97"/>
      <c r="E30" s="97"/>
      <c r="F30" s="97"/>
      <c r="G30" s="97"/>
      <c r="H30" s="97"/>
      <c r="I30" s="97"/>
      <c r="M30" s="36">
        <f>M$29</f>
        <v>0</v>
      </c>
      <c r="N30" s="37"/>
      <c r="P30" s="77">
        <f>+M30</f>
        <v>0</v>
      </c>
      <c r="Q30" s="76"/>
    </row>
    <row r="31" spans="1:17" ht="26.25" customHeight="1" x14ac:dyDescent="0.15">
      <c r="A31" s="23" t="s">
        <v>53</v>
      </c>
      <c r="B31" s="26"/>
      <c r="C31" s="25" t="s">
        <v>54</v>
      </c>
      <c r="D31" s="18"/>
      <c r="E31" s="19"/>
      <c r="F31" s="20"/>
      <c r="G31" s="19"/>
      <c r="H31" s="20"/>
      <c r="I31" s="19"/>
      <c r="J31" s="19"/>
      <c r="K31" s="19"/>
      <c r="L31" s="19"/>
      <c r="M31" s="21"/>
      <c r="N31" s="22"/>
      <c r="P31" s="76"/>
      <c r="Q31" s="76"/>
    </row>
    <row r="32" spans="1:17" ht="22.5" customHeight="1" x14ac:dyDescent="0.15">
      <c r="A32" s="23" t="s">
        <v>55</v>
      </c>
      <c r="B32" s="26"/>
      <c r="C32" s="35" t="s">
        <v>56</v>
      </c>
      <c r="D32" s="27" t="s">
        <v>34</v>
      </c>
      <c r="E32" s="28"/>
      <c r="F32" s="29">
        <v>0</v>
      </c>
      <c r="G32" s="28"/>
      <c r="H32" s="29">
        <v>1</v>
      </c>
      <c r="I32" s="30"/>
      <c r="J32" s="31"/>
      <c r="K32" s="30"/>
      <c r="L32" s="30"/>
      <c r="M32" s="32">
        <f t="shared" ref="M32:M37" si="4">IF(ISNUMBER($K32),IF(ISNUMBER($G32),ROUND($K32*$G32,2),ROUND($K32*$F32,2)),IF(ISNUMBER($G32),ROUND($I32*$G32,2),ROUND($I32*$F32,2)))</f>
        <v>0</v>
      </c>
      <c r="N32" s="22"/>
      <c r="P32" s="76"/>
      <c r="Q32" s="76"/>
    </row>
    <row r="33" spans="1:17" ht="22.5" customHeight="1" x14ac:dyDescent="0.15">
      <c r="A33" s="23" t="s">
        <v>57</v>
      </c>
      <c r="B33" s="26"/>
      <c r="C33" s="35" t="s">
        <v>58</v>
      </c>
      <c r="D33" s="27" t="s">
        <v>34</v>
      </c>
      <c r="E33" s="28"/>
      <c r="F33" s="29">
        <v>0</v>
      </c>
      <c r="G33" s="28"/>
      <c r="H33" s="29">
        <v>1</v>
      </c>
      <c r="I33" s="30"/>
      <c r="J33" s="31"/>
      <c r="K33" s="30"/>
      <c r="L33" s="30"/>
      <c r="M33" s="32">
        <f t="shared" si="4"/>
        <v>0</v>
      </c>
      <c r="N33" s="22"/>
      <c r="P33" s="76"/>
      <c r="Q33" s="76"/>
    </row>
    <row r="34" spans="1:17" ht="22.5" customHeight="1" x14ac:dyDescent="0.15">
      <c r="A34" s="23" t="s">
        <v>59</v>
      </c>
      <c r="B34" s="26"/>
      <c r="C34" s="35" t="s">
        <v>60</v>
      </c>
      <c r="D34" s="27" t="s">
        <v>24</v>
      </c>
      <c r="E34" s="28"/>
      <c r="F34" s="29">
        <v>1</v>
      </c>
      <c r="G34" s="28"/>
      <c r="H34" s="29">
        <v>1</v>
      </c>
      <c r="I34" s="30"/>
      <c r="J34" s="31"/>
      <c r="K34" s="30"/>
      <c r="L34" s="30"/>
      <c r="M34" s="32">
        <f t="shared" si="4"/>
        <v>0</v>
      </c>
      <c r="N34" s="22"/>
      <c r="P34" s="76"/>
      <c r="Q34" s="76"/>
    </row>
    <row r="35" spans="1:17" ht="22.5" customHeight="1" x14ac:dyDescent="0.15">
      <c r="A35" s="23" t="s">
        <v>61</v>
      </c>
      <c r="B35" s="26"/>
      <c r="C35" s="35" t="s">
        <v>62</v>
      </c>
      <c r="D35" s="27" t="s">
        <v>34</v>
      </c>
      <c r="E35" s="28"/>
      <c r="F35" s="29">
        <v>0</v>
      </c>
      <c r="G35" s="28"/>
      <c r="H35" s="29">
        <v>1</v>
      </c>
      <c r="I35" s="30"/>
      <c r="J35" s="31"/>
      <c r="K35" s="30"/>
      <c r="L35" s="30"/>
      <c r="M35" s="32">
        <f t="shared" si="4"/>
        <v>0</v>
      </c>
      <c r="N35" s="22"/>
      <c r="P35" s="76"/>
      <c r="Q35" s="76"/>
    </row>
    <row r="36" spans="1:17" ht="22.5" customHeight="1" x14ac:dyDescent="0.15">
      <c r="A36" s="23" t="s">
        <v>63</v>
      </c>
      <c r="B36" s="26"/>
      <c r="C36" s="35" t="s">
        <v>64</v>
      </c>
      <c r="D36" s="27" t="s">
        <v>24</v>
      </c>
      <c r="E36" s="28"/>
      <c r="F36" s="29">
        <v>1</v>
      </c>
      <c r="G36" s="28"/>
      <c r="H36" s="29">
        <v>1</v>
      </c>
      <c r="I36" s="30"/>
      <c r="J36" s="31"/>
      <c r="K36" s="30"/>
      <c r="L36" s="30"/>
      <c r="M36" s="32">
        <f t="shared" si="4"/>
        <v>0</v>
      </c>
      <c r="N36" s="22"/>
      <c r="P36" s="76"/>
      <c r="Q36" s="76"/>
    </row>
    <row r="37" spans="1:17" ht="22.5" customHeight="1" x14ac:dyDescent="0.15">
      <c r="A37" s="23" t="s">
        <v>65</v>
      </c>
      <c r="B37" s="26"/>
      <c r="C37" s="35" t="s">
        <v>66</v>
      </c>
      <c r="D37" s="27" t="s">
        <v>34</v>
      </c>
      <c r="E37" s="28"/>
      <c r="F37" s="29">
        <v>0</v>
      </c>
      <c r="G37" s="28"/>
      <c r="H37" s="29">
        <v>1</v>
      </c>
      <c r="I37" s="30"/>
      <c r="J37" s="31"/>
      <c r="K37" s="30"/>
      <c r="L37" s="30"/>
      <c r="M37" s="32">
        <f t="shared" si="4"/>
        <v>0</v>
      </c>
      <c r="N37" s="22"/>
      <c r="P37" s="76"/>
      <c r="Q37" s="76"/>
    </row>
    <row r="38" spans="1:17" ht="31.5" customHeight="1" x14ac:dyDescent="0.15">
      <c r="A38" s="96" t="s">
        <v>67</v>
      </c>
      <c r="B38" s="97"/>
      <c r="C38" s="97"/>
      <c r="D38" s="97"/>
      <c r="E38" s="97"/>
      <c r="F38" s="97"/>
      <c r="G38" s="97"/>
      <c r="H38" s="97"/>
      <c r="I38" s="97"/>
      <c r="M38" s="36">
        <f>SUM(M$32:M$37)</f>
        <v>0</v>
      </c>
      <c r="N38" s="37"/>
      <c r="P38" s="77">
        <f>+M38</f>
        <v>0</v>
      </c>
      <c r="Q38" s="76"/>
    </row>
    <row r="39" spans="1:17" ht="26.25" customHeight="1" x14ac:dyDescent="0.15">
      <c r="A39" s="23" t="s">
        <v>68</v>
      </c>
      <c r="B39" s="26"/>
      <c r="C39" s="25" t="s">
        <v>69</v>
      </c>
      <c r="D39" s="18"/>
      <c r="E39" s="19"/>
      <c r="F39" s="20"/>
      <c r="G39" s="19"/>
      <c r="H39" s="20"/>
      <c r="I39" s="19"/>
      <c r="J39" s="19"/>
      <c r="K39" s="19"/>
      <c r="L39" s="19"/>
      <c r="M39" s="21"/>
      <c r="N39" s="22"/>
      <c r="P39" s="76"/>
      <c r="Q39" s="76"/>
    </row>
    <row r="40" spans="1:17" ht="22.5" customHeight="1" x14ac:dyDescent="0.15">
      <c r="A40" s="23" t="s">
        <v>70</v>
      </c>
      <c r="B40" s="26"/>
      <c r="C40" s="35" t="s">
        <v>71</v>
      </c>
      <c r="D40" s="27" t="s">
        <v>47</v>
      </c>
      <c r="E40" s="28"/>
      <c r="F40" s="29">
        <v>1</v>
      </c>
      <c r="G40" s="28"/>
      <c r="H40" s="29">
        <v>1</v>
      </c>
      <c r="I40" s="30"/>
      <c r="J40" s="31"/>
      <c r="K40" s="30"/>
      <c r="L40" s="30"/>
      <c r="M40" s="32">
        <f t="shared" ref="M40:M51" si="5">IF(ISNUMBER($K40),IF(ISNUMBER($G40),ROUND($K40*$G40,2),ROUND($K40*$F40,2)),IF(ISNUMBER($G40),ROUND($I40*$G40,2),ROUND($I40*$F40,2)))</f>
        <v>0</v>
      </c>
      <c r="N40" s="22"/>
      <c r="P40" s="76"/>
      <c r="Q40" s="76"/>
    </row>
    <row r="41" spans="1:17" ht="22.5" customHeight="1" x14ac:dyDescent="0.15">
      <c r="A41" s="23" t="s">
        <v>72</v>
      </c>
      <c r="B41" s="26"/>
      <c r="C41" s="35" t="s">
        <v>73</v>
      </c>
      <c r="D41" s="27" t="s">
        <v>47</v>
      </c>
      <c r="E41" s="28"/>
      <c r="F41" s="29">
        <v>1</v>
      </c>
      <c r="G41" s="28"/>
      <c r="H41" s="29">
        <v>1</v>
      </c>
      <c r="I41" s="30"/>
      <c r="J41" s="31"/>
      <c r="K41" s="30"/>
      <c r="L41" s="30"/>
      <c r="M41" s="32">
        <f t="shared" si="5"/>
        <v>0</v>
      </c>
      <c r="N41" s="22"/>
      <c r="P41" s="76"/>
      <c r="Q41" s="76"/>
    </row>
    <row r="42" spans="1:17" ht="22.5" customHeight="1" x14ac:dyDescent="0.15">
      <c r="A42" s="23" t="s">
        <v>74</v>
      </c>
      <c r="B42" s="26"/>
      <c r="C42" s="35" t="s">
        <v>75</v>
      </c>
      <c r="D42" s="27" t="s">
        <v>47</v>
      </c>
      <c r="E42" s="28"/>
      <c r="F42" s="29">
        <v>1</v>
      </c>
      <c r="G42" s="28"/>
      <c r="H42" s="29">
        <v>1</v>
      </c>
      <c r="I42" s="30"/>
      <c r="J42" s="31"/>
      <c r="K42" s="30"/>
      <c r="L42" s="30"/>
      <c r="M42" s="32">
        <f t="shared" si="5"/>
        <v>0</v>
      </c>
      <c r="N42" s="22"/>
      <c r="P42" s="76"/>
      <c r="Q42" s="76"/>
    </row>
    <row r="43" spans="1:17" ht="22.5" customHeight="1" x14ac:dyDescent="0.15">
      <c r="A43" s="23" t="s">
        <v>76</v>
      </c>
      <c r="B43" s="26"/>
      <c r="C43" s="35" t="s">
        <v>77</v>
      </c>
      <c r="D43" s="27" t="s">
        <v>47</v>
      </c>
      <c r="E43" s="28"/>
      <c r="F43" s="29">
        <v>1</v>
      </c>
      <c r="G43" s="28"/>
      <c r="H43" s="29">
        <v>1</v>
      </c>
      <c r="I43" s="30"/>
      <c r="J43" s="31"/>
      <c r="K43" s="30"/>
      <c r="L43" s="30"/>
      <c r="M43" s="32">
        <f t="shared" si="5"/>
        <v>0</v>
      </c>
      <c r="N43" s="22"/>
      <c r="P43" s="76"/>
      <c r="Q43" s="76"/>
    </row>
    <row r="44" spans="1:17" ht="22.5" customHeight="1" x14ac:dyDescent="0.15">
      <c r="A44" s="23" t="s">
        <v>78</v>
      </c>
      <c r="B44" s="26"/>
      <c r="C44" s="35" t="s">
        <v>79</v>
      </c>
      <c r="D44" s="27" t="s">
        <v>47</v>
      </c>
      <c r="E44" s="28"/>
      <c r="F44" s="29">
        <v>1</v>
      </c>
      <c r="G44" s="28"/>
      <c r="H44" s="29">
        <v>1</v>
      </c>
      <c r="I44" s="30"/>
      <c r="J44" s="31"/>
      <c r="K44" s="30"/>
      <c r="L44" s="30"/>
      <c r="M44" s="32">
        <f t="shared" si="5"/>
        <v>0</v>
      </c>
      <c r="N44" s="22"/>
      <c r="P44" s="76"/>
      <c r="Q44" s="76"/>
    </row>
    <row r="45" spans="1:17" ht="22.5" customHeight="1" x14ac:dyDescent="0.15">
      <c r="A45" s="23" t="s">
        <v>80</v>
      </c>
      <c r="B45" s="26"/>
      <c r="C45" s="35" t="s">
        <v>81</v>
      </c>
      <c r="D45" s="27" t="s">
        <v>47</v>
      </c>
      <c r="E45" s="28"/>
      <c r="F45" s="29">
        <v>1</v>
      </c>
      <c r="G45" s="28"/>
      <c r="H45" s="29">
        <v>1</v>
      </c>
      <c r="I45" s="30"/>
      <c r="J45" s="31"/>
      <c r="K45" s="30"/>
      <c r="L45" s="30"/>
      <c r="M45" s="32">
        <f t="shared" si="5"/>
        <v>0</v>
      </c>
      <c r="N45" s="22"/>
      <c r="P45" s="76"/>
      <c r="Q45" s="76"/>
    </row>
    <row r="46" spans="1:17" ht="22.5" customHeight="1" x14ac:dyDescent="0.15">
      <c r="A46" s="23" t="s">
        <v>82</v>
      </c>
      <c r="B46" s="26"/>
      <c r="C46" s="35" t="s">
        <v>83</v>
      </c>
      <c r="D46" s="27" t="s">
        <v>47</v>
      </c>
      <c r="E46" s="28"/>
      <c r="F46" s="29">
        <v>1</v>
      </c>
      <c r="G46" s="28"/>
      <c r="H46" s="29">
        <v>1</v>
      </c>
      <c r="I46" s="30"/>
      <c r="J46" s="31"/>
      <c r="K46" s="30"/>
      <c r="L46" s="30"/>
      <c r="M46" s="32">
        <f t="shared" si="5"/>
        <v>0</v>
      </c>
      <c r="N46" s="22"/>
      <c r="P46" s="76"/>
      <c r="Q46" s="76"/>
    </row>
    <row r="47" spans="1:17" ht="22.5" customHeight="1" x14ac:dyDescent="0.15">
      <c r="A47" s="23" t="s">
        <v>84</v>
      </c>
      <c r="B47" s="26"/>
      <c r="C47" s="35" t="s">
        <v>85</v>
      </c>
      <c r="D47" s="27" t="s">
        <v>47</v>
      </c>
      <c r="E47" s="28"/>
      <c r="F47" s="29">
        <v>1</v>
      </c>
      <c r="G47" s="28"/>
      <c r="H47" s="29">
        <v>1</v>
      </c>
      <c r="I47" s="30"/>
      <c r="J47" s="31"/>
      <c r="K47" s="30"/>
      <c r="L47" s="30"/>
      <c r="M47" s="32">
        <f t="shared" si="5"/>
        <v>0</v>
      </c>
      <c r="N47" s="22"/>
      <c r="P47" s="76"/>
      <c r="Q47" s="76"/>
    </row>
    <row r="48" spans="1:17" ht="22.5" customHeight="1" x14ac:dyDescent="0.15">
      <c r="A48" s="23" t="s">
        <v>86</v>
      </c>
      <c r="B48" s="26"/>
      <c r="C48" s="35" t="s">
        <v>87</v>
      </c>
      <c r="D48" s="27" t="s">
        <v>47</v>
      </c>
      <c r="E48" s="28"/>
      <c r="F48" s="29">
        <v>1</v>
      </c>
      <c r="G48" s="28"/>
      <c r="H48" s="29">
        <v>1</v>
      </c>
      <c r="I48" s="30"/>
      <c r="J48" s="31"/>
      <c r="K48" s="30"/>
      <c r="L48" s="30"/>
      <c r="M48" s="32">
        <f t="shared" si="5"/>
        <v>0</v>
      </c>
      <c r="N48" s="22"/>
      <c r="P48" s="76"/>
      <c r="Q48" s="76"/>
    </row>
    <row r="49" spans="1:17" ht="22.5" customHeight="1" x14ac:dyDescent="0.15">
      <c r="A49" s="23" t="s">
        <v>88</v>
      </c>
      <c r="B49" s="26"/>
      <c r="C49" s="35" t="s">
        <v>89</v>
      </c>
      <c r="D49" s="27" t="s">
        <v>47</v>
      </c>
      <c r="E49" s="28"/>
      <c r="F49" s="29">
        <v>1</v>
      </c>
      <c r="G49" s="28"/>
      <c r="H49" s="29">
        <v>1</v>
      </c>
      <c r="I49" s="30"/>
      <c r="J49" s="31"/>
      <c r="K49" s="30"/>
      <c r="L49" s="30"/>
      <c r="M49" s="32">
        <f t="shared" si="5"/>
        <v>0</v>
      </c>
      <c r="N49" s="22"/>
      <c r="P49" s="76"/>
      <c r="Q49" s="76"/>
    </row>
    <row r="50" spans="1:17" ht="22.5" customHeight="1" x14ac:dyDescent="0.15">
      <c r="A50" s="23" t="s">
        <v>90</v>
      </c>
      <c r="B50" s="26"/>
      <c r="C50" s="35" t="s">
        <v>91</v>
      </c>
      <c r="D50" s="27" t="s">
        <v>47</v>
      </c>
      <c r="E50" s="28"/>
      <c r="F50" s="29">
        <v>1</v>
      </c>
      <c r="G50" s="28"/>
      <c r="H50" s="29">
        <v>1</v>
      </c>
      <c r="I50" s="30"/>
      <c r="J50" s="31"/>
      <c r="K50" s="30"/>
      <c r="L50" s="30"/>
      <c r="M50" s="32">
        <f t="shared" si="5"/>
        <v>0</v>
      </c>
      <c r="N50" s="22"/>
      <c r="P50" s="76"/>
      <c r="Q50" s="76"/>
    </row>
    <row r="51" spans="1:17" ht="22.5" customHeight="1" x14ac:dyDescent="0.15">
      <c r="A51" s="23" t="s">
        <v>92</v>
      </c>
      <c r="B51" s="26"/>
      <c r="C51" s="35" t="s">
        <v>93</v>
      </c>
      <c r="D51" s="27" t="s">
        <v>47</v>
      </c>
      <c r="E51" s="28"/>
      <c r="F51" s="29">
        <v>117</v>
      </c>
      <c r="G51" s="28"/>
      <c r="H51" s="29">
        <v>1</v>
      </c>
      <c r="I51" s="30"/>
      <c r="J51" s="31"/>
      <c r="K51" s="30"/>
      <c r="L51" s="30"/>
      <c r="M51" s="32">
        <f t="shared" si="5"/>
        <v>0</v>
      </c>
      <c r="N51" s="22"/>
      <c r="P51" s="76"/>
      <c r="Q51" s="76"/>
    </row>
    <row r="52" spans="1:17" ht="20.25" customHeight="1" x14ac:dyDescent="0.15">
      <c r="A52" s="40" t="s">
        <v>94</v>
      </c>
      <c r="B52" s="41"/>
      <c r="C52" s="42" t="s">
        <v>95</v>
      </c>
      <c r="D52" s="43"/>
      <c r="F52" s="43"/>
      <c r="G52" s="44"/>
      <c r="H52" s="43"/>
      <c r="I52" s="45"/>
      <c r="M52" s="46"/>
      <c r="N52" s="47"/>
      <c r="P52" s="76"/>
      <c r="Q52" s="76"/>
    </row>
    <row r="53" spans="1:17" ht="22.5" customHeight="1" x14ac:dyDescent="0.15">
      <c r="A53" s="23" t="s">
        <v>96</v>
      </c>
      <c r="B53" s="26"/>
      <c r="C53" s="35" t="s">
        <v>97</v>
      </c>
      <c r="D53" s="27" t="s">
        <v>47</v>
      </c>
      <c r="E53" s="28"/>
      <c r="F53" s="29">
        <v>5</v>
      </c>
      <c r="G53" s="28"/>
      <c r="H53" s="29">
        <v>1</v>
      </c>
      <c r="I53" s="30"/>
      <c r="J53" s="31"/>
      <c r="K53" s="30"/>
      <c r="L53" s="30"/>
      <c r="M53" s="32">
        <f>IF(ISNUMBER($K53),IF(ISNUMBER($G53),ROUND($K53*$G53,2),ROUND($K53*$F53,2)),IF(ISNUMBER($G53),ROUND($I53*$G53,2),ROUND($I53*$F53,2)))</f>
        <v>0</v>
      </c>
      <c r="N53" s="22"/>
      <c r="P53" s="76"/>
      <c r="Q53" s="76"/>
    </row>
    <row r="54" spans="1:17" ht="33" customHeight="1" x14ac:dyDescent="0.15">
      <c r="A54" s="48"/>
      <c r="B54" s="41"/>
      <c r="C54" s="49" t="s">
        <v>98</v>
      </c>
      <c r="D54" s="50"/>
      <c r="F54" s="43"/>
      <c r="G54" s="44"/>
      <c r="H54" s="43"/>
      <c r="I54" s="45"/>
      <c r="M54" s="46"/>
      <c r="N54" s="47"/>
      <c r="P54" s="76"/>
      <c r="Q54" s="76"/>
    </row>
    <row r="55" spans="1:17" ht="20.25" customHeight="1" x14ac:dyDescent="0.15">
      <c r="A55" s="40" t="s">
        <v>94</v>
      </c>
      <c r="B55" s="41"/>
      <c r="C55" s="42" t="s">
        <v>99</v>
      </c>
      <c r="D55" s="43"/>
      <c r="F55" s="43"/>
      <c r="G55" s="44"/>
      <c r="H55" s="43"/>
      <c r="I55" s="45"/>
      <c r="M55" s="46"/>
      <c r="N55" s="47"/>
      <c r="P55" s="76"/>
      <c r="Q55" s="76"/>
    </row>
    <row r="56" spans="1:17" ht="31.5" customHeight="1" x14ac:dyDescent="0.15">
      <c r="A56" s="96" t="s">
        <v>100</v>
      </c>
      <c r="B56" s="97"/>
      <c r="C56" s="97"/>
      <c r="D56" s="97"/>
      <c r="E56" s="97"/>
      <c r="F56" s="97"/>
      <c r="G56" s="97"/>
      <c r="H56" s="97"/>
      <c r="I56" s="97"/>
      <c r="M56" s="36">
        <f>SUM(M$40:M$51)+M$53</f>
        <v>0</v>
      </c>
      <c r="N56" s="37"/>
      <c r="P56" s="77">
        <f>+M56</f>
        <v>0</v>
      </c>
      <c r="Q56" s="76"/>
    </row>
    <row r="57" spans="1:17" ht="26.25" customHeight="1" x14ac:dyDescent="0.15">
      <c r="A57" s="23" t="s">
        <v>101</v>
      </c>
      <c r="B57" s="26"/>
      <c r="C57" s="25" t="s">
        <v>102</v>
      </c>
      <c r="D57" s="18"/>
      <c r="E57" s="19"/>
      <c r="F57" s="20"/>
      <c r="G57" s="19"/>
      <c r="H57" s="20"/>
      <c r="I57" s="19"/>
      <c r="J57" s="19"/>
      <c r="K57" s="19"/>
      <c r="L57" s="19"/>
      <c r="M57" s="21"/>
      <c r="N57" s="22"/>
      <c r="P57" s="76"/>
      <c r="Q57" s="76"/>
    </row>
    <row r="58" spans="1:17" ht="22.5" customHeight="1" x14ac:dyDescent="0.15">
      <c r="A58" s="23" t="s">
        <v>103</v>
      </c>
      <c r="B58" s="26"/>
      <c r="C58" s="35" t="s">
        <v>104</v>
      </c>
      <c r="D58" s="27" t="s">
        <v>47</v>
      </c>
      <c r="E58" s="28"/>
      <c r="F58" s="29">
        <v>167</v>
      </c>
      <c r="G58" s="28"/>
      <c r="H58" s="29">
        <v>1</v>
      </c>
      <c r="I58" s="30"/>
      <c r="J58" s="31"/>
      <c r="K58" s="30"/>
      <c r="L58" s="30"/>
      <c r="M58" s="32">
        <f>IF(ISNUMBER($K58),IF(ISNUMBER($G58),ROUND($K58*$G58,2),ROUND($K58*$F58,2)),IF(ISNUMBER($G58),ROUND($I58*$G58,2),ROUND($I58*$F58,2)))</f>
        <v>0</v>
      </c>
      <c r="N58" s="22"/>
      <c r="P58" s="76"/>
      <c r="Q58" s="76"/>
    </row>
    <row r="59" spans="1:17" ht="20.25" customHeight="1" x14ac:dyDescent="0.15">
      <c r="A59" s="40" t="s">
        <v>94</v>
      </c>
      <c r="B59" s="41"/>
      <c r="C59" s="42" t="s">
        <v>105</v>
      </c>
      <c r="D59" s="43"/>
      <c r="F59" s="43"/>
      <c r="G59" s="44"/>
      <c r="H59" s="43"/>
      <c r="I59" s="45"/>
      <c r="M59" s="46"/>
      <c r="N59" s="47"/>
      <c r="P59" s="76"/>
      <c r="Q59" s="76"/>
    </row>
    <row r="60" spans="1:17" ht="22.5" customHeight="1" x14ac:dyDescent="0.15">
      <c r="A60" s="23" t="s">
        <v>106</v>
      </c>
      <c r="B60" s="26"/>
      <c r="C60" s="35" t="s">
        <v>107</v>
      </c>
      <c r="D60" s="27" t="s">
        <v>47</v>
      </c>
      <c r="E60" s="28"/>
      <c r="F60" s="29">
        <v>24</v>
      </c>
      <c r="G60" s="28"/>
      <c r="H60" s="29">
        <v>1</v>
      </c>
      <c r="I60" s="30"/>
      <c r="J60" s="31"/>
      <c r="K60" s="30"/>
      <c r="L60" s="30"/>
      <c r="M60" s="32">
        <f>IF(ISNUMBER($K60),IF(ISNUMBER($G60),ROUND($K60*$G60,2),ROUND($K60*$F60,2)),IF(ISNUMBER($G60),ROUND($I60*$G60,2),ROUND($I60*$F60,2)))</f>
        <v>0</v>
      </c>
      <c r="N60" s="22"/>
      <c r="P60" s="76"/>
      <c r="Q60" s="76"/>
    </row>
    <row r="61" spans="1:17" ht="20.25" customHeight="1" x14ac:dyDescent="0.15">
      <c r="A61" s="40" t="s">
        <v>94</v>
      </c>
      <c r="B61" s="41"/>
      <c r="C61" s="42" t="s">
        <v>108</v>
      </c>
      <c r="D61" s="43"/>
      <c r="F61" s="43"/>
      <c r="G61" s="44"/>
      <c r="H61" s="43"/>
      <c r="I61" s="45"/>
      <c r="M61" s="46"/>
      <c r="N61" s="47"/>
      <c r="P61" s="76"/>
      <c r="Q61" s="76"/>
    </row>
    <row r="62" spans="1:17" ht="22.5" customHeight="1" x14ac:dyDescent="0.15">
      <c r="A62" s="23" t="s">
        <v>109</v>
      </c>
      <c r="B62" s="26"/>
      <c r="C62" s="35" t="s">
        <v>110</v>
      </c>
      <c r="D62" s="27" t="s">
        <v>47</v>
      </c>
      <c r="E62" s="28"/>
      <c r="F62" s="29">
        <v>139</v>
      </c>
      <c r="G62" s="28"/>
      <c r="H62" s="29">
        <v>1</v>
      </c>
      <c r="I62" s="30"/>
      <c r="J62" s="31"/>
      <c r="K62" s="30"/>
      <c r="L62" s="30"/>
      <c r="M62" s="32">
        <f t="shared" ref="M62:M64" si="6">IF(ISNUMBER($K62),IF(ISNUMBER($G62),ROUND($K62*$G62,2),ROUND($K62*$F62,2)),IF(ISNUMBER($G62),ROUND($I62*$G62,2),ROUND($I62*$F62,2)))</f>
        <v>0</v>
      </c>
      <c r="N62" s="22"/>
      <c r="P62" s="76"/>
      <c r="Q62" s="76"/>
    </row>
    <row r="63" spans="1:17" ht="22.5" customHeight="1" x14ac:dyDescent="0.15">
      <c r="A63" s="23" t="s">
        <v>111</v>
      </c>
      <c r="B63" s="26"/>
      <c r="C63" s="35" t="s">
        <v>112</v>
      </c>
      <c r="D63" s="27" t="s">
        <v>47</v>
      </c>
      <c r="E63" s="28"/>
      <c r="F63" s="29">
        <v>4</v>
      </c>
      <c r="G63" s="28"/>
      <c r="H63" s="29">
        <v>1</v>
      </c>
      <c r="I63" s="30"/>
      <c r="J63" s="31"/>
      <c r="K63" s="30"/>
      <c r="L63" s="30"/>
      <c r="M63" s="32">
        <f t="shared" si="6"/>
        <v>0</v>
      </c>
      <c r="N63" s="22"/>
      <c r="P63" s="76"/>
      <c r="Q63" s="76"/>
    </row>
    <row r="64" spans="1:17" ht="22.5" customHeight="1" x14ac:dyDescent="0.15">
      <c r="A64" s="23" t="s">
        <v>113</v>
      </c>
      <c r="B64" s="26"/>
      <c r="C64" s="35" t="s">
        <v>114</v>
      </c>
      <c r="D64" s="27" t="s">
        <v>47</v>
      </c>
      <c r="E64" s="28"/>
      <c r="F64" s="29">
        <v>10</v>
      </c>
      <c r="G64" s="28"/>
      <c r="H64" s="29">
        <v>1</v>
      </c>
      <c r="I64" s="30"/>
      <c r="J64" s="31"/>
      <c r="K64" s="30"/>
      <c r="L64" s="30"/>
      <c r="M64" s="32">
        <f t="shared" si="6"/>
        <v>0</v>
      </c>
      <c r="N64" s="22"/>
      <c r="P64" s="76"/>
      <c r="Q64" s="76"/>
    </row>
    <row r="65" spans="1:17" ht="31.5" customHeight="1" x14ac:dyDescent="0.15">
      <c r="A65" s="96" t="s">
        <v>115</v>
      </c>
      <c r="B65" s="97"/>
      <c r="C65" s="97"/>
      <c r="D65" s="97"/>
      <c r="E65" s="97"/>
      <c r="F65" s="97"/>
      <c r="G65" s="97"/>
      <c r="H65" s="97"/>
      <c r="I65" s="97"/>
      <c r="M65" s="36">
        <f>M$58+M$60+SUM(M$62:M$64)</f>
        <v>0</v>
      </c>
      <c r="N65" s="37"/>
      <c r="P65" s="77">
        <f>+M65</f>
        <v>0</v>
      </c>
      <c r="Q65" s="76"/>
    </row>
    <row r="66" spans="1:17" ht="26.25" customHeight="1" x14ac:dyDescent="0.15">
      <c r="A66" s="23" t="s">
        <v>116</v>
      </c>
      <c r="B66" s="26"/>
      <c r="C66" s="25" t="s">
        <v>117</v>
      </c>
      <c r="D66" s="18"/>
      <c r="E66" s="19"/>
      <c r="F66" s="20"/>
      <c r="G66" s="19"/>
      <c r="H66" s="20"/>
      <c r="I66" s="19"/>
      <c r="J66" s="19"/>
      <c r="K66" s="19"/>
      <c r="L66" s="19"/>
      <c r="M66" s="21"/>
      <c r="N66" s="22"/>
      <c r="P66" s="76"/>
      <c r="Q66" s="76"/>
    </row>
    <row r="67" spans="1:17" ht="22.5" customHeight="1" x14ac:dyDescent="0.15">
      <c r="A67" s="23" t="s">
        <v>118</v>
      </c>
      <c r="B67" s="26"/>
      <c r="C67" s="35" t="s">
        <v>119</v>
      </c>
      <c r="D67" s="18"/>
      <c r="E67" s="19"/>
      <c r="F67" s="20"/>
      <c r="G67" s="19"/>
      <c r="H67" s="20"/>
      <c r="I67" s="19"/>
      <c r="J67" s="19"/>
      <c r="K67" s="19"/>
      <c r="L67" s="19"/>
      <c r="M67" s="21"/>
      <c r="N67" s="22"/>
      <c r="P67" s="76"/>
      <c r="Q67" s="76"/>
    </row>
    <row r="68" spans="1:17" ht="18.75" customHeight="1" x14ac:dyDescent="0.15">
      <c r="A68" s="51" t="s">
        <v>120</v>
      </c>
      <c r="B68" s="26"/>
      <c r="C68" s="52" t="s">
        <v>121</v>
      </c>
      <c r="D68" s="27" t="s">
        <v>24</v>
      </c>
      <c r="E68" s="28"/>
      <c r="F68" s="29">
        <v>1</v>
      </c>
      <c r="G68" s="28"/>
      <c r="H68" s="29">
        <v>1</v>
      </c>
      <c r="I68" s="30"/>
      <c r="J68" s="31"/>
      <c r="K68" s="30"/>
      <c r="L68" s="30"/>
      <c r="M68" s="32">
        <f>IF(ISNUMBER($K68),IF(ISNUMBER($G68),ROUND($K68*$G68,2),ROUND($K68*$F68,2)),IF(ISNUMBER($G68),ROUND($I68*$G68,2),ROUND($I68*$F68,2)))</f>
        <v>0</v>
      </c>
      <c r="N68" s="22"/>
      <c r="P68" s="76"/>
      <c r="Q68" s="76"/>
    </row>
    <row r="69" spans="1:17" ht="20.25" customHeight="1" x14ac:dyDescent="0.15">
      <c r="A69" s="48"/>
      <c r="B69" s="41"/>
      <c r="C69" s="49" t="s">
        <v>122</v>
      </c>
      <c r="D69" s="50"/>
      <c r="F69" s="43"/>
      <c r="G69" s="44"/>
      <c r="H69" s="43"/>
      <c r="I69" s="45"/>
      <c r="M69" s="46"/>
      <c r="N69" s="47"/>
      <c r="P69" s="76"/>
      <c r="Q69" s="76"/>
    </row>
    <row r="70" spans="1:17" ht="18.75" customHeight="1" x14ac:dyDescent="0.15">
      <c r="A70" s="51" t="s">
        <v>123</v>
      </c>
      <c r="B70" s="26"/>
      <c r="C70" s="52" t="s">
        <v>124</v>
      </c>
      <c r="D70" s="27" t="s">
        <v>24</v>
      </c>
      <c r="E70" s="28"/>
      <c r="F70" s="29">
        <v>1</v>
      </c>
      <c r="G70" s="28"/>
      <c r="H70" s="29">
        <v>1</v>
      </c>
      <c r="I70" s="30"/>
      <c r="J70" s="31"/>
      <c r="K70" s="30"/>
      <c r="L70" s="30"/>
      <c r="M70" s="32">
        <f>IF(ISNUMBER($K70),IF(ISNUMBER($G70),ROUND($K70*$G70,2),ROUND($K70*$F70,2)),IF(ISNUMBER($G70),ROUND($I70*$G70,2),ROUND($I70*$F70,2)))</f>
        <v>0</v>
      </c>
      <c r="N70" s="22"/>
      <c r="P70" s="76"/>
      <c r="Q70" s="76"/>
    </row>
    <row r="71" spans="1:17" ht="33" customHeight="1" x14ac:dyDescent="0.15">
      <c r="A71" s="48"/>
      <c r="B71" s="41"/>
      <c r="C71" s="49" t="s">
        <v>125</v>
      </c>
      <c r="D71" s="50"/>
      <c r="F71" s="43"/>
      <c r="G71" s="44"/>
      <c r="H71" s="43"/>
      <c r="I71" s="45"/>
      <c r="M71" s="46"/>
      <c r="N71" s="47"/>
      <c r="P71" s="76"/>
      <c r="Q71" s="76"/>
    </row>
    <row r="72" spans="1:17" ht="18.75" customHeight="1" x14ac:dyDescent="0.15">
      <c r="A72" s="51" t="s">
        <v>126</v>
      </c>
      <c r="B72" s="26"/>
      <c r="C72" s="52" t="s">
        <v>127</v>
      </c>
      <c r="D72" s="27" t="s">
        <v>47</v>
      </c>
      <c r="E72" s="28"/>
      <c r="F72" s="29">
        <v>3</v>
      </c>
      <c r="G72" s="28"/>
      <c r="H72" s="29">
        <v>1</v>
      </c>
      <c r="I72" s="30"/>
      <c r="J72" s="31"/>
      <c r="K72" s="30"/>
      <c r="L72" s="30"/>
      <c r="M72" s="32">
        <f>IF(ISNUMBER($K72),IF(ISNUMBER($G72),ROUND($K72*$G72,2),ROUND($K72*$F72,2)),IF(ISNUMBER($G72),ROUND($I72*$G72,2),ROUND($I72*$F72,2)))</f>
        <v>0</v>
      </c>
      <c r="N72" s="22"/>
      <c r="P72" s="76"/>
      <c r="Q72" s="76"/>
    </row>
    <row r="73" spans="1:17" ht="20.25" customHeight="1" x14ac:dyDescent="0.15">
      <c r="A73" s="48"/>
      <c r="B73" s="41"/>
      <c r="C73" s="49" t="s">
        <v>128</v>
      </c>
      <c r="D73" s="50"/>
      <c r="F73" s="43"/>
      <c r="G73" s="44"/>
      <c r="H73" s="43"/>
      <c r="I73" s="45"/>
      <c r="M73" s="46"/>
      <c r="N73" s="47"/>
      <c r="P73" s="76"/>
      <c r="Q73" s="76"/>
    </row>
    <row r="74" spans="1:17" ht="18.75" customHeight="1" x14ac:dyDescent="0.15">
      <c r="A74" s="51" t="s">
        <v>129</v>
      </c>
      <c r="B74" s="26"/>
      <c r="C74" s="52" t="s">
        <v>130</v>
      </c>
      <c r="D74" s="27" t="s">
        <v>47</v>
      </c>
      <c r="E74" s="28"/>
      <c r="F74" s="29">
        <v>7</v>
      </c>
      <c r="G74" s="28"/>
      <c r="H74" s="29">
        <v>1</v>
      </c>
      <c r="I74" s="30"/>
      <c r="J74" s="31"/>
      <c r="K74" s="30"/>
      <c r="L74" s="30"/>
      <c r="M74" s="32">
        <f>IF(ISNUMBER($K74),IF(ISNUMBER($G74),ROUND($K74*$G74,2),ROUND($K74*$F74,2)),IF(ISNUMBER($G74),ROUND($I74*$G74,2),ROUND($I74*$F74,2)))</f>
        <v>0</v>
      </c>
      <c r="N74" s="22"/>
      <c r="P74" s="76"/>
      <c r="Q74" s="76"/>
    </row>
    <row r="75" spans="1:17" ht="20.25" customHeight="1" x14ac:dyDescent="0.15">
      <c r="A75" s="48"/>
      <c r="B75" s="41"/>
      <c r="C75" s="49" t="s">
        <v>131</v>
      </c>
      <c r="D75" s="50"/>
      <c r="F75" s="43"/>
      <c r="G75" s="44"/>
      <c r="H75" s="43"/>
      <c r="I75" s="45"/>
      <c r="M75" s="46"/>
      <c r="N75" s="47"/>
      <c r="P75" s="76"/>
      <c r="Q75" s="76"/>
    </row>
    <row r="76" spans="1:17" ht="18.75" customHeight="1" x14ac:dyDescent="0.15">
      <c r="A76" s="51" t="s">
        <v>132</v>
      </c>
      <c r="B76" s="26"/>
      <c r="C76" s="52" t="s">
        <v>133</v>
      </c>
      <c r="D76" s="27" t="s">
        <v>47</v>
      </c>
      <c r="E76" s="28"/>
      <c r="F76" s="29">
        <v>6</v>
      </c>
      <c r="G76" s="28"/>
      <c r="H76" s="29">
        <v>1</v>
      </c>
      <c r="I76" s="30"/>
      <c r="J76" s="31"/>
      <c r="K76" s="30"/>
      <c r="L76" s="30"/>
      <c r="M76" s="32">
        <f>IF(ISNUMBER($K76),IF(ISNUMBER($G76),ROUND($K76*$G76,2),ROUND($K76*$F76,2)),IF(ISNUMBER($G76),ROUND($I76*$G76,2),ROUND($I76*$F76,2)))</f>
        <v>0</v>
      </c>
      <c r="N76" s="22"/>
      <c r="P76" s="76"/>
      <c r="Q76" s="76"/>
    </row>
    <row r="77" spans="1:17" ht="20.25" customHeight="1" x14ac:dyDescent="0.15">
      <c r="A77" s="48"/>
      <c r="B77" s="41"/>
      <c r="C77" s="49" t="s">
        <v>134</v>
      </c>
      <c r="D77" s="50"/>
      <c r="F77" s="43"/>
      <c r="G77" s="44"/>
      <c r="H77" s="43"/>
      <c r="I77" s="45"/>
      <c r="M77" s="46"/>
      <c r="N77" s="47"/>
      <c r="P77" s="76"/>
      <c r="Q77" s="76"/>
    </row>
    <row r="78" spans="1:17" ht="18.75" customHeight="1" x14ac:dyDescent="0.15">
      <c r="A78" s="51" t="s">
        <v>135</v>
      </c>
      <c r="B78" s="26"/>
      <c r="C78" s="52" t="s">
        <v>136</v>
      </c>
      <c r="D78" s="27" t="s">
        <v>47</v>
      </c>
      <c r="E78" s="28"/>
      <c r="F78" s="29">
        <v>6</v>
      </c>
      <c r="G78" s="28"/>
      <c r="H78" s="29">
        <v>1</v>
      </c>
      <c r="I78" s="30"/>
      <c r="J78" s="31"/>
      <c r="K78" s="30"/>
      <c r="L78" s="30"/>
      <c r="M78" s="32">
        <f>IF(ISNUMBER($K78),IF(ISNUMBER($G78),ROUND($K78*$G78,2),ROUND($K78*$F78,2)),IF(ISNUMBER($G78),ROUND($I78*$G78,2),ROUND($I78*$F78,2)))</f>
        <v>0</v>
      </c>
      <c r="N78" s="22"/>
      <c r="P78" s="76"/>
      <c r="Q78" s="76"/>
    </row>
    <row r="79" spans="1:17" ht="20.25" customHeight="1" x14ac:dyDescent="0.15">
      <c r="A79" s="48"/>
      <c r="B79" s="41"/>
      <c r="C79" s="49" t="s">
        <v>137</v>
      </c>
      <c r="D79" s="50"/>
      <c r="F79" s="43"/>
      <c r="G79" s="44"/>
      <c r="H79" s="43"/>
      <c r="I79" s="45"/>
      <c r="M79" s="46"/>
      <c r="N79" s="47"/>
      <c r="P79" s="76"/>
      <c r="Q79" s="76"/>
    </row>
    <row r="80" spans="1:17" ht="22.5" customHeight="1" x14ac:dyDescent="0.15">
      <c r="A80" s="23" t="s">
        <v>138</v>
      </c>
      <c r="B80" s="26"/>
      <c r="C80" s="35" t="s">
        <v>139</v>
      </c>
      <c r="D80" s="27" t="s">
        <v>34</v>
      </c>
      <c r="E80" s="28"/>
      <c r="F80" s="29">
        <v>0</v>
      </c>
      <c r="G80" s="28"/>
      <c r="H80" s="29">
        <v>1</v>
      </c>
      <c r="I80" s="30"/>
      <c r="J80" s="31"/>
      <c r="K80" s="30"/>
      <c r="L80" s="30"/>
      <c r="M80" s="32">
        <f>IF(ISNUMBER($K80),IF(ISNUMBER($G80),ROUND($K80*$G80,2),ROUND($K80*$F80,2)),IF(ISNUMBER($G80),ROUND($I80*$G80,2),ROUND($I80*$F80,2)))</f>
        <v>0</v>
      </c>
      <c r="N80" s="22"/>
      <c r="P80" s="76"/>
      <c r="Q80" s="76"/>
    </row>
    <row r="81" spans="1:17" ht="22.5" customHeight="1" x14ac:dyDescent="0.15">
      <c r="A81" s="23" t="s">
        <v>140</v>
      </c>
      <c r="B81" s="26"/>
      <c r="C81" s="35" t="s">
        <v>141</v>
      </c>
      <c r="D81" s="18"/>
      <c r="E81" s="19"/>
      <c r="F81" s="20"/>
      <c r="G81" s="19"/>
      <c r="H81" s="20"/>
      <c r="I81" s="19"/>
      <c r="J81" s="19"/>
      <c r="K81" s="19"/>
      <c r="L81" s="19"/>
      <c r="M81" s="21"/>
      <c r="N81" s="22"/>
      <c r="P81" s="76"/>
      <c r="Q81" s="76"/>
    </row>
    <row r="82" spans="1:17" ht="20.25" customHeight="1" x14ac:dyDescent="0.15">
      <c r="A82" s="48"/>
      <c r="B82" s="41"/>
      <c r="C82" s="49" t="s">
        <v>142</v>
      </c>
      <c r="D82" s="50"/>
      <c r="F82" s="43"/>
      <c r="G82" s="44"/>
      <c r="H82" s="43"/>
      <c r="I82" s="45"/>
      <c r="M82" s="46"/>
      <c r="N82" s="47"/>
      <c r="P82" s="76"/>
      <c r="Q82" s="76"/>
    </row>
    <row r="83" spans="1:17" ht="18.75" customHeight="1" x14ac:dyDescent="0.15">
      <c r="A83" s="51" t="s">
        <v>143</v>
      </c>
      <c r="B83" s="26"/>
      <c r="C83" s="52" t="s">
        <v>144</v>
      </c>
      <c r="D83" s="27" t="s">
        <v>47</v>
      </c>
      <c r="E83" s="28"/>
      <c r="F83" s="29">
        <v>362</v>
      </c>
      <c r="G83" s="28"/>
      <c r="H83" s="29">
        <v>1</v>
      </c>
      <c r="I83" s="30"/>
      <c r="J83" s="31"/>
      <c r="K83" s="30"/>
      <c r="L83" s="30"/>
      <c r="M83" s="32">
        <f>IF(ISNUMBER($K83),IF(ISNUMBER($G83),ROUND($K83*$G83,2),ROUND($K83*$F83,2)),IF(ISNUMBER($G83),ROUND($I83*$G83,2),ROUND($I83*$F83,2)))</f>
        <v>0</v>
      </c>
      <c r="N83" s="22"/>
      <c r="P83" s="76"/>
      <c r="Q83" s="76"/>
    </row>
    <row r="84" spans="1:17" ht="45.75" customHeight="1" x14ac:dyDescent="0.15">
      <c r="A84" s="40" t="s">
        <v>94</v>
      </c>
      <c r="B84" s="41"/>
      <c r="C84" s="42" t="s">
        <v>145</v>
      </c>
      <c r="D84" s="43"/>
      <c r="F84" s="43"/>
      <c r="G84" s="44"/>
      <c r="H84" s="43"/>
      <c r="I84" s="45"/>
      <c r="M84" s="46"/>
      <c r="N84" s="47"/>
      <c r="P84" s="76"/>
      <c r="Q84" s="76"/>
    </row>
    <row r="85" spans="1:17" ht="33" customHeight="1" x14ac:dyDescent="0.15">
      <c r="A85" s="40"/>
      <c r="B85" s="41"/>
      <c r="C85" s="42" t="s">
        <v>146</v>
      </c>
      <c r="D85" s="43"/>
      <c r="F85" s="43"/>
      <c r="G85" s="44"/>
      <c r="H85" s="43"/>
      <c r="I85" s="45"/>
      <c r="M85" s="46"/>
      <c r="N85" s="47"/>
      <c r="P85" s="76"/>
      <c r="Q85" s="76"/>
    </row>
    <row r="86" spans="1:17" ht="20.25" customHeight="1" x14ac:dyDescent="0.15">
      <c r="A86" s="40"/>
      <c r="B86" s="41"/>
      <c r="C86" s="42" t="s">
        <v>147</v>
      </c>
      <c r="D86" s="43"/>
      <c r="F86" s="43"/>
      <c r="G86" s="44"/>
      <c r="H86" s="43"/>
      <c r="I86" s="45"/>
      <c r="M86" s="46"/>
      <c r="N86" s="47"/>
      <c r="P86" s="76"/>
      <c r="Q86" s="76"/>
    </row>
    <row r="87" spans="1:17" ht="309.95" customHeight="1" x14ac:dyDescent="0.15">
      <c r="A87" s="40"/>
      <c r="B87" s="41"/>
      <c r="C87" s="67" t="s">
        <v>247</v>
      </c>
      <c r="D87" s="68"/>
      <c r="E87" s="69"/>
      <c r="F87" s="70"/>
      <c r="G87" s="69"/>
      <c r="H87" s="70"/>
      <c r="I87" s="71"/>
      <c r="J87" s="72"/>
      <c r="K87" s="71"/>
      <c r="L87" s="71"/>
      <c r="M87" s="73"/>
      <c r="N87" s="74"/>
      <c r="P87" s="76"/>
      <c r="Q87" s="80" t="s">
        <v>246</v>
      </c>
    </row>
    <row r="88" spans="1:17" ht="18.75" customHeight="1" x14ac:dyDescent="0.15">
      <c r="A88" s="51" t="s">
        <v>148</v>
      </c>
      <c r="B88" s="26"/>
      <c r="C88" s="52" t="s">
        <v>149</v>
      </c>
      <c r="D88" s="27" t="s">
        <v>47</v>
      </c>
      <c r="E88" s="28"/>
      <c r="F88" s="29">
        <v>320</v>
      </c>
      <c r="G88" s="28"/>
      <c r="H88" s="29">
        <v>1</v>
      </c>
      <c r="I88" s="30"/>
      <c r="J88" s="31"/>
      <c r="K88" s="30"/>
      <c r="L88" s="30"/>
      <c r="M88" s="32">
        <f>IF(ISNUMBER($K88),IF(ISNUMBER($G88),ROUND($K88*$G88,2),ROUND($K88*$F88,2)),IF(ISNUMBER($G88),ROUND($I88*$G88,2),ROUND($I88*$F88,2)))</f>
        <v>0</v>
      </c>
      <c r="N88" s="22"/>
      <c r="P88" s="76"/>
      <c r="Q88" s="76"/>
    </row>
    <row r="89" spans="1:17" ht="20.25" customHeight="1" x14ac:dyDescent="0.15">
      <c r="A89" s="40" t="s">
        <v>94</v>
      </c>
      <c r="B89" s="41"/>
      <c r="C89" s="42" t="s">
        <v>150</v>
      </c>
      <c r="D89" s="43"/>
      <c r="F89" s="43"/>
      <c r="G89" s="44"/>
      <c r="H89" s="43"/>
      <c r="I89" s="45"/>
      <c r="M89" s="46"/>
      <c r="N89" s="47"/>
      <c r="P89" s="76"/>
      <c r="Q89" s="76"/>
    </row>
    <row r="90" spans="1:17" ht="309.95" customHeight="1" x14ac:dyDescent="0.15">
      <c r="A90" s="40"/>
      <c r="B90" s="41"/>
      <c r="C90" s="67" t="s">
        <v>247</v>
      </c>
      <c r="D90" s="68"/>
      <c r="E90" s="69"/>
      <c r="F90" s="70"/>
      <c r="G90" s="69"/>
      <c r="H90" s="70"/>
      <c r="I90" s="71"/>
      <c r="J90" s="72"/>
      <c r="K90" s="71"/>
      <c r="L90" s="71"/>
      <c r="M90" s="73"/>
      <c r="N90" s="74"/>
      <c r="P90" s="76"/>
      <c r="Q90" s="80" t="s">
        <v>246</v>
      </c>
    </row>
    <row r="91" spans="1:17" ht="18.75" customHeight="1" x14ac:dyDescent="0.15">
      <c r="A91" s="51" t="s">
        <v>151</v>
      </c>
      <c r="B91" s="26"/>
      <c r="C91" s="52" t="s">
        <v>152</v>
      </c>
      <c r="D91" s="27" t="s">
        <v>47</v>
      </c>
      <c r="E91" s="28"/>
      <c r="F91" s="29">
        <v>60</v>
      </c>
      <c r="G91" s="28"/>
      <c r="H91" s="29">
        <v>1</v>
      </c>
      <c r="I91" s="30"/>
      <c r="J91" s="31"/>
      <c r="K91" s="30"/>
      <c r="L91" s="30"/>
      <c r="M91" s="32">
        <f>IF(ISNUMBER($K91),IF(ISNUMBER($G91),ROUND($K91*$G91,2),ROUND($K91*$F91,2)),IF(ISNUMBER($G91),ROUND($I91*$G91,2),ROUND($I91*$F91,2)))</f>
        <v>0</v>
      </c>
      <c r="N91" s="22"/>
      <c r="P91" s="76"/>
      <c r="Q91" s="76"/>
    </row>
    <row r="92" spans="1:17" ht="20.25" customHeight="1" x14ac:dyDescent="0.15">
      <c r="A92" s="40" t="s">
        <v>94</v>
      </c>
      <c r="B92" s="41"/>
      <c r="C92" s="42" t="s">
        <v>153</v>
      </c>
      <c r="D92" s="43"/>
      <c r="F92" s="43"/>
      <c r="G92" s="44"/>
      <c r="H92" s="43"/>
      <c r="I92" s="45"/>
      <c r="M92" s="46"/>
      <c r="N92" s="47"/>
      <c r="P92" s="76"/>
      <c r="Q92" s="76"/>
    </row>
    <row r="93" spans="1:17" ht="309.95" customHeight="1" x14ac:dyDescent="0.15">
      <c r="A93" s="40"/>
      <c r="B93" s="41"/>
      <c r="C93" s="67" t="s">
        <v>247</v>
      </c>
      <c r="D93" s="68"/>
      <c r="E93" s="69"/>
      <c r="F93" s="70"/>
      <c r="G93" s="69"/>
      <c r="H93" s="70"/>
      <c r="I93" s="71"/>
      <c r="J93" s="72"/>
      <c r="K93" s="71"/>
      <c r="L93" s="71"/>
      <c r="M93" s="73"/>
      <c r="N93" s="74"/>
      <c r="P93" s="76"/>
      <c r="Q93" s="80" t="s">
        <v>246</v>
      </c>
    </row>
    <row r="94" spans="1:17" ht="18.75" customHeight="1" x14ac:dyDescent="0.15">
      <c r="A94" s="51" t="s">
        <v>154</v>
      </c>
      <c r="B94" s="26"/>
      <c r="C94" s="52" t="s">
        <v>155</v>
      </c>
      <c r="D94" s="27" t="s">
        <v>47</v>
      </c>
      <c r="E94" s="28"/>
      <c r="F94" s="29">
        <v>9</v>
      </c>
      <c r="G94" s="28"/>
      <c r="H94" s="29">
        <v>1</v>
      </c>
      <c r="I94" s="30"/>
      <c r="J94" s="31"/>
      <c r="K94" s="30"/>
      <c r="L94" s="30"/>
      <c r="M94" s="32">
        <f>IF(ISNUMBER($K94),IF(ISNUMBER($G94),ROUND($K94*$G94,2),ROUND($K94*$F94,2)),IF(ISNUMBER($G94),ROUND($I94*$G94,2),ROUND($I94*$F94,2)))</f>
        <v>0</v>
      </c>
      <c r="N94" s="22"/>
      <c r="P94" s="76"/>
      <c r="Q94" s="76"/>
    </row>
    <row r="95" spans="1:17" ht="20.25" customHeight="1" x14ac:dyDescent="0.15">
      <c r="A95" s="40" t="s">
        <v>94</v>
      </c>
      <c r="B95" s="41"/>
      <c r="C95" s="42" t="s">
        <v>156</v>
      </c>
      <c r="D95" s="43"/>
      <c r="F95" s="43"/>
      <c r="G95" s="44"/>
      <c r="H95" s="43"/>
      <c r="I95" s="45"/>
      <c r="M95" s="46"/>
      <c r="N95" s="47"/>
      <c r="P95" s="76"/>
      <c r="Q95" s="76"/>
    </row>
    <row r="96" spans="1:17" ht="309.95" customHeight="1" x14ac:dyDescent="0.15">
      <c r="A96" s="40"/>
      <c r="B96" s="41"/>
      <c r="C96" s="67" t="s">
        <v>247</v>
      </c>
      <c r="D96" s="68"/>
      <c r="E96" s="69"/>
      <c r="F96" s="70"/>
      <c r="G96" s="69"/>
      <c r="H96" s="70"/>
      <c r="I96" s="71"/>
      <c r="J96" s="72"/>
      <c r="K96" s="71"/>
      <c r="L96" s="71"/>
      <c r="M96" s="73"/>
      <c r="N96" s="74"/>
      <c r="P96" s="76"/>
      <c r="Q96" s="80" t="s">
        <v>246</v>
      </c>
    </row>
    <row r="97" spans="1:17" ht="18.75" customHeight="1" x14ac:dyDescent="0.15">
      <c r="A97" s="51" t="s">
        <v>157</v>
      </c>
      <c r="B97" s="26"/>
      <c r="C97" s="52" t="s">
        <v>158</v>
      </c>
      <c r="D97" s="27" t="s">
        <v>47</v>
      </c>
      <c r="E97" s="28"/>
      <c r="F97" s="29">
        <v>12</v>
      </c>
      <c r="G97" s="28"/>
      <c r="H97" s="29">
        <v>1</v>
      </c>
      <c r="I97" s="30"/>
      <c r="J97" s="31"/>
      <c r="K97" s="30"/>
      <c r="L97" s="30"/>
      <c r="M97" s="32">
        <f>IF(ISNUMBER($K97),IF(ISNUMBER($G97),ROUND($K97*$G97,2),ROUND($K97*$F97,2)),IF(ISNUMBER($G97),ROUND($I97*$G97,2),ROUND($I97*$F97,2)))</f>
        <v>0</v>
      </c>
      <c r="N97" s="22"/>
      <c r="P97" s="76"/>
      <c r="Q97" s="76"/>
    </row>
    <row r="98" spans="1:17" ht="20.25" customHeight="1" x14ac:dyDescent="0.15">
      <c r="A98" s="40" t="s">
        <v>94</v>
      </c>
      <c r="B98" s="41"/>
      <c r="C98" s="42" t="s">
        <v>159</v>
      </c>
      <c r="D98" s="43"/>
      <c r="F98" s="43"/>
      <c r="G98" s="44"/>
      <c r="H98" s="43"/>
      <c r="I98" s="45"/>
      <c r="M98" s="46"/>
      <c r="N98" s="47"/>
      <c r="P98" s="76"/>
      <c r="Q98" s="76"/>
    </row>
    <row r="99" spans="1:17" ht="309.95" customHeight="1" x14ac:dyDescent="0.15">
      <c r="A99" s="40"/>
      <c r="B99" s="41"/>
      <c r="C99" s="67" t="s">
        <v>247</v>
      </c>
      <c r="D99" s="68"/>
      <c r="E99" s="69"/>
      <c r="F99" s="70"/>
      <c r="G99" s="69"/>
      <c r="H99" s="70"/>
      <c r="I99" s="71"/>
      <c r="J99" s="72"/>
      <c r="K99" s="71"/>
      <c r="L99" s="71"/>
      <c r="M99" s="73"/>
      <c r="N99" s="74"/>
      <c r="P99" s="76"/>
      <c r="Q99" s="80" t="s">
        <v>246</v>
      </c>
    </row>
    <row r="100" spans="1:17" ht="18.75" customHeight="1" x14ac:dyDescent="0.15">
      <c r="A100" s="51" t="s">
        <v>160</v>
      </c>
      <c r="B100" s="26"/>
      <c r="C100" s="52" t="s">
        <v>161</v>
      </c>
      <c r="D100" s="27" t="s">
        <v>47</v>
      </c>
      <c r="E100" s="28"/>
      <c r="F100" s="29">
        <v>11</v>
      </c>
      <c r="G100" s="28"/>
      <c r="H100" s="29">
        <v>1</v>
      </c>
      <c r="I100" s="30"/>
      <c r="J100" s="31"/>
      <c r="K100" s="30"/>
      <c r="L100" s="30"/>
      <c r="M100" s="32">
        <f>IF(ISNUMBER($K100),IF(ISNUMBER($G100),ROUND($K100*$G100,2),ROUND($K100*$F100,2)),IF(ISNUMBER($G100),ROUND($I100*$G100,2),ROUND($I100*$F100,2)))</f>
        <v>0</v>
      </c>
      <c r="N100" s="22"/>
      <c r="P100" s="76"/>
      <c r="Q100" s="76"/>
    </row>
    <row r="101" spans="1:17" ht="20.25" customHeight="1" x14ac:dyDescent="0.15">
      <c r="A101" s="40" t="s">
        <v>94</v>
      </c>
      <c r="B101" s="41"/>
      <c r="C101" s="42" t="s">
        <v>162</v>
      </c>
      <c r="D101" s="43"/>
      <c r="F101" s="43"/>
      <c r="G101" s="44"/>
      <c r="H101" s="43"/>
      <c r="I101" s="45"/>
      <c r="M101" s="46"/>
      <c r="N101" s="47"/>
      <c r="P101" s="76"/>
      <c r="Q101" s="76"/>
    </row>
    <row r="102" spans="1:17" ht="309.95" customHeight="1" x14ac:dyDescent="0.15">
      <c r="A102" s="40"/>
      <c r="B102" s="41"/>
      <c r="C102" s="67" t="s">
        <v>247</v>
      </c>
      <c r="D102" s="68"/>
      <c r="E102" s="69"/>
      <c r="F102" s="70"/>
      <c r="G102" s="69"/>
      <c r="H102" s="70"/>
      <c r="I102" s="71"/>
      <c r="J102" s="72"/>
      <c r="K102" s="71"/>
      <c r="L102" s="71"/>
      <c r="M102" s="73"/>
      <c r="N102" s="74"/>
      <c r="P102" s="76"/>
      <c r="Q102" s="80" t="s">
        <v>246</v>
      </c>
    </row>
    <row r="103" spans="1:17" ht="18.75" customHeight="1" x14ac:dyDescent="0.15">
      <c r="A103" s="51" t="s">
        <v>163</v>
      </c>
      <c r="B103" s="26"/>
      <c r="C103" s="52" t="s">
        <v>164</v>
      </c>
      <c r="D103" s="27" t="s">
        <v>47</v>
      </c>
      <c r="E103" s="28"/>
      <c r="F103" s="29">
        <v>85</v>
      </c>
      <c r="G103" s="28"/>
      <c r="H103" s="29">
        <v>1</v>
      </c>
      <c r="I103" s="30"/>
      <c r="J103" s="31"/>
      <c r="K103" s="30"/>
      <c r="L103" s="30"/>
      <c r="M103" s="32">
        <f>IF(ISNUMBER($K103),IF(ISNUMBER($G103),ROUND($K103*$G103,2),ROUND($K103*$F103,2)),IF(ISNUMBER($G103),ROUND($I103*$G103,2),ROUND($I103*$F103,2)))</f>
        <v>0</v>
      </c>
      <c r="N103" s="22"/>
      <c r="P103" s="76"/>
      <c r="Q103" s="76"/>
    </row>
    <row r="104" spans="1:17" ht="20.25" customHeight="1" x14ac:dyDescent="0.15">
      <c r="A104" s="40" t="s">
        <v>94</v>
      </c>
      <c r="B104" s="41"/>
      <c r="C104" s="42" t="s">
        <v>165</v>
      </c>
      <c r="D104" s="43"/>
      <c r="F104" s="43"/>
      <c r="G104" s="44"/>
      <c r="H104" s="43"/>
      <c r="I104" s="45"/>
      <c r="M104" s="46"/>
      <c r="N104" s="47"/>
      <c r="P104" s="76"/>
      <c r="Q104" s="76"/>
    </row>
    <row r="105" spans="1:17" ht="309.95" customHeight="1" x14ac:dyDescent="0.15">
      <c r="A105" s="40"/>
      <c r="B105" s="41"/>
      <c r="C105" s="67" t="s">
        <v>247</v>
      </c>
      <c r="D105" s="68"/>
      <c r="E105" s="69"/>
      <c r="F105" s="70"/>
      <c r="G105" s="69"/>
      <c r="H105" s="70"/>
      <c r="I105" s="71"/>
      <c r="J105" s="72"/>
      <c r="K105" s="71"/>
      <c r="L105" s="71"/>
      <c r="M105" s="73"/>
      <c r="N105" s="74"/>
      <c r="P105" s="76"/>
      <c r="Q105" s="80" t="s">
        <v>246</v>
      </c>
    </row>
    <row r="106" spans="1:17" ht="18.75" customHeight="1" x14ac:dyDescent="0.15">
      <c r="A106" s="51" t="s">
        <v>166</v>
      </c>
      <c r="B106" s="26"/>
      <c r="C106" s="52" t="s">
        <v>167</v>
      </c>
      <c r="D106" s="27" t="s">
        <v>47</v>
      </c>
      <c r="E106" s="28"/>
      <c r="F106" s="29">
        <v>45</v>
      </c>
      <c r="G106" s="28"/>
      <c r="H106" s="29">
        <v>1</v>
      </c>
      <c r="I106" s="30"/>
      <c r="J106" s="31"/>
      <c r="K106" s="30"/>
      <c r="L106" s="30"/>
      <c r="M106" s="32">
        <f>IF(ISNUMBER($K106),IF(ISNUMBER($G106),ROUND($K106*$G106,2),ROUND($K106*$F106,2)),IF(ISNUMBER($G106),ROUND($I106*$G106,2),ROUND($I106*$F106,2)))</f>
        <v>0</v>
      </c>
      <c r="N106" s="22"/>
      <c r="P106" s="76"/>
      <c r="Q106" s="76"/>
    </row>
    <row r="107" spans="1:17" ht="20.25" customHeight="1" x14ac:dyDescent="0.15">
      <c r="A107" s="40" t="s">
        <v>94</v>
      </c>
      <c r="B107" s="41"/>
      <c r="C107" s="42" t="s">
        <v>168</v>
      </c>
      <c r="D107" s="43"/>
      <c r="F107" s="43"/>
      <c r="G107" s="44"/>
      <c r="H107" s="43"/>
      <c r="I107" s="45"/>
      <c r="M107" s="46"/>
      <c r="N107" s="47"/>
      <c r="P107" s="76"/>
      <c r="Q107" s="76"/>
    </row>
    <row r="108" spans="1:17" ht="309.95" customHeight="1" x14ac:dyDescent="0.15">
      <c r="A108" s="40"/>
      <c r="B108" s="41"/>
      <c r="C108" s="67" t="s">
        <v>247</v>
      </c>
      <c r="D108" s="68"/>
      <c r="E108" s="69"/>
      <c r="F108" s="70"/>
      <c r="G108" s="69"/>
      <c r="H108" s="70"/>
      <c r="I108" s="71"/>
      <c r="J108" s="72"/>
      <c r="K108" s="71"/>
      <c r="L108" s="71"/>
      <c r="M108" s="73"/>
      <c r="N108" s="74"/>
      <c r="P108" s="76"/>
      <c r="Q108" s="80" t="s">
        <v>246</v>
      </c>
    </row>
    <row r="109" spans="1:17" ht="18.75" customHeight="1" x14ac:dyDescent="0.15">
      <c r="A109" s="51" t="s">
        <v>169</v>
      </c>
      <c r="B109" s="26"/>
      <c r="C109" s="52" t="s">
        <v>170</v>
      </c>
      <c r="D109" s="27" t="s">
        <v>47</v>
      </c>
      <c r="E109" s="28"/>
      <c r="F109" s="29">
        <v>5</v>
      </c>
      <c r="G109" s="28"/>
      <c r="H109" s="29">
        <v>1</v>
      </c>
      <c r="I109" s="30"/>
      <c r="J109" s="31"/>
      <c r="K109" s="30"/>
      <c r="L109" s="30"/>
      <c r="M109" s="32">
        <f>IF(ISNUMBER($K109),IF(ISNUMBER($G109),ROUND($K109*$G109,2),ROUND($K109*$F109,2)),IF(ISNUMBER($G109),ROUND($I109*$G109,2),ROUND($I109*$F109,2)))</f>
        <v>0</v>
      </c>
      <c r="N109" s="22"/>
      <c r="P109" s="76"/>
      <c r="Q109" s="76"/>
    </row>
    <row r="110" spans="1:17" ht="20.25" customHeight="1" x14ac:dyDescent="0.15">
      <c r="A110" s="40" t="s">
        <v>94</v>
      </c>
      <c r="B110" s="41"/>
      <c r="C110" s="42" t="s">
        <v>171</v>
      </c>
      <c r="D110" s="43"/>
      <c r="F110" s="43"/>
      <c r="G110" s="44"/>
      <c r="H110" s="43"/>
      <c r="I110" s="45"/>
      <c r="M110" s="46"/>
      <c r="N110" s="47"/>
      <c r="P110" s="76"/>
      <c r="Q110" s="76"/>
    </row>
    <row r="111" spans="1:17" ht="309.95" customHeight="1" x14ac:dyDescent="0.15">
      <c r="A111" s="40"/>
      <c r="B111" s="41"/>
      <c r="C111" s="67" t="s">
        <v>247</v>
      </c>
      <c r="D111" s="68"/>
      <c r="E111" s="69"/>
      <c r="F111" s="70"/>
      <c r="G111" s="69"/>
      <c r="H111" s="70"/>
      <c r="I111" s="71"/>
      <c r="J111" s="72"/>
      <c r="K111" s="71"/>
      <c r="L111" s="71"/>
      <c r="M111" s="73"/>
      <c r="N111" s="74"/>
      <c r="P111" s="76"/>
      <c r="Q111" s="80" t="s">
        <v>246</v>
      </c>
    </row>
    <row r="112" spans="1:17" ht="18.75" customHeight="1" x14ac:dyDescent="0.15">
      <c r="A112" s="51" t="s">
        <v>172</v>
      </c>
      <c r="B112" s="26"/>
      <c r="C112" s="52" t="s">
        <v>173</v>
      </c>
      <c r="D112" s="27" t="s">
        <v>47</v>
      </c>
      <c r="E112" s="28"/>
      <c r="F112" s="29">
        <v>25</v>
      </c>
      <c r="G112" s="28"/>
      <c r="H112" s="29">
        <v>1</v>
      </c>
      <c r="I112" s="30"/>
      <c r="J112" s="31"/>
      <c r="K112" s="30"/>
      <c r="L112" s="30"/>
      <c r="M112" s="32">
        <f>IF(ISNUMBER($K112),IF(ISNUMBER($G112),ROUND($K112*$G112,2),ROUND($K112*$F112,2)),IF(ISNUMBER($G112),ROUND($I112*$G112,2),ROUND($I112*$F112,2)))</f>
        <v>0</v>
      </c>
      <c r="N112" s="22"/>
      <c r="P112" s="76"/>
      <c r="Q112" s="76"/>
    </row>
    <row r="113" spans="1:17" ht="20.25" customHeight="1" x14ac:dyDescent="0.15">
      <c r="A113" s="40" t="s">
        <v>94</v>
      </c>
      <c r="B113" s="41"/>
      <c r="C113" s="42" t="s">
        <v>171</v>
      </c>
      <c r="D113" s="43"/>
      <c r="F113" s="43"/>
      <c r="G113" s="44"/>
      <c r="H113" s="43"/>
      <c r="I113" s="45"/>
      <c r="M113" s="46"/>
      <c r="N113" s="47"/>
      <c r="P113" s="76"/>
      <c r="Q113" s="76"/>
    </row>
    <row r="114" spans="1:17" ht="18.75" customHeight="1" x14ac:dyDescent="0.15">
      <c r="A114" s="51" t="s">
        <v>174</v>
      </c>
      <c r="B114" s="26"/>
      <c r="C114" s="52" t="s">
        <v>175</v>
      </c>
      <c r="D114" s="27" t="s">
        <v>47</v>
      </c>
      <c r="E114" s="28"/>
      <c r="F114" s="29">
        <v>3</v>
      </c>
      <c r="G114" s="28"/>
      <c r="H114" s="29">
        <v>1</v>
      </c>
      <c r="I114" s="30"/>
      <c r="J114" s="31"/>
      <c r="K114" s="30"/>
      <c r="L114" s="30"/>
      <c r="M114" s="32">
        <f>IF(ISNUMBER($K114),IF(ISNUMBER($G114),ROUND($K114*$G114,2),ROUND($K114*$F114,2)),IF(ISNUMBER($G114),ROUND($I114*$G114,2),ROUND($I114*$F114,2)))</f>
        <v>0</v>
      </c>
      <c r="N114" s="22"/>
      <c r="P114" s="76"/>
      <c r="Q114" s="76"/>
    </row>
    <row r="115" spans="1:17" ht="20.25" customHeight="1" x14ac:dyDescent="0.15">
      <c r="A115" s="40" t="s">
        <v>94</v>
      </c>
      <c r="B115" s="41"/>
      <c r="C115" s="42" t="s">
        <v>176</v>
      </c>
      <c r="D115" s="43"/>
      <c r="F115" s="43"/>
      <c r="G115" s="44"/>
      <c r="H115" s="43"/>
      <c r="I115" s="45"/>
      <c r="M115" s="46"/>
      <c r="N115" s="47"/>
      <c r="P115" s="76"/>
      <c r="Q115" s="76"/>
    </row>
    <row r="116" spans="1:17" ht="309.95" customHeight="1" x14ac:dyDescent="0.15">
      <c r="A116" s="40"/>
      <c r="B116" s="41"/>
      <c r="C116" s="67" t="s">
        <v>247</v>
      </c>
      <c r="D116" s="68"/>
      <c r="E116" s="69"/>
      <c r="F116" s="70"/>
      <c r="G116" s="69"/>
      <c r="H116" s="70"/>
      <c r="I116" s="71"/>
      <c r="J116" s="72"/>
      <c r="K116" s="71"/>
      <c r="L116" s="71"/>
      <c r="M116" s="73"/>
      <c r="N116" s="74"/>
      <c r="P116" s="76"/>
      <c r="Q116" s="80" t="s">
        <v>246</v>
      </c>
    </row>
    <row r="117" spans="1:17" ht="18.75" customHeight="1" x14ac:dyDescent="0.15">
      <c r="A117" s="51" t="s">
        <v>177</v>
      </c>
      <c r="B117" s="26"/>
      <c r="C117" s="52" t="s">
        <v>178</v>
      </c>
      <c r="D117" s="27" t="s">
        <v>47</v>
      </c>
      <c r="E117" s="28"/>
      <c r="F117" s="29">
        <v>3</v>
      </c>
      <c r="G117" s="28"/>
      <c r="H117" s="29">
        <v>1</v>
      </c>
      <c r="I117" s="30"/>
      <c r="J117" s="31"/>
      <c r="K117" s="30"/>
      <c r="L117" s="30"/>
      <c r="M117" s="32">
        <f>IF(ISNUMBER($K117),IF(ISNUMBER($G117),ROUND($K117*$G117,2),ROUND($K117*$F117,2)),IF(ISNUMBER($G117),ROUND($I117*$G117,2),ROUND($I117*$F117,2)))</f>
        <v>0</v>
      </c>
      <c r="N117" s="22"/>
      <c r="P117" s="76"/>
      <c r="Q117" s="76"/>
    </row>
    <row r="118" spans="1:17" ht="20.25" customHeight="1" x14ac:dyDescent="0.15">
      <c r="A118" s="40" t="s">
        <v>94</v>
      </c>
      <c r="B118" s="41"/>
      <c r="C118" s="42" t="s">
        <v>176</v>
      </c>
      <c r="D118" s="43"/>
      <c r="F118" s="43"/>
      <c r="G118" s="44"/>
      <c r="H118" s="43"/>
      <c r="I118" s="45"/>
      <c r="M118" s="46"/>
      <c r="N118" s="47"/>
      <c r="P118" s="76"/>
      <c r="Q118" s="76"/>
    </row>
    <row r="119" spans="1:17" ht="309.95" customHeight="1" x14ac:dyDescent="0.15">
      <c r="A119" s="40"/>
      <c r="B119" s="41"/>
      <c r="C119" s="67" t="s">
        <v>247</v>
      </c>
      <c r="D119" s="68"/>
      <c r="E119" s="69"/>
      <c r="F119" s="70"/>
      <c r="G119" s="69"/>
      <c r="H119" s="70"/>
      <c r="I119" s="71"/>
      <c r="J119" s="72"/>
      <c r="K119" s="71"/>
      <c r="L119" s="71"/>
      <c r="M119" s="73"/>
      <c r="N119" s="74"/>
      <c r="P119" s="76"/>
      <c r="Q119" s="80" t="s">
        <v>246</v>
      </c>
    </row>
    <row r="120" spans="1:17" ht="18.75" customHeight="1" x14ac:dyDescent="0.15">
      <c r="A120" s="51" t="s">
        <v>179</v>
      </c>
      <c r="B120" s="26"/>
      <c r="C120" s="52" t="s">
        <v>180</v>
      </c>
      <c r="D120" s="27" t="s">
        <v>47</v>
      </c>
      <c r="E120" s="28"/>
      <c r="F120" s="29">
        <v>16</v>
      </c>
      <c r="G120" s="28"/>
      <c r="H120" s="29">
        <v>1</v>
      </c>
      <c r="I120" s="30"/>
      <c r="J120" s="31"/>
      <c r="K120" s="30"/>
      <c r="L120" s="30"/>
      <c r="M120" s="32">
        <f>IF(ISNUMBER($K120),IF(ISNUMBER($G120),ROUND($K120*$G120,2),ROUND($K120*$F120,2)),IF(ISNUMBER($G120),ROUND($I120*$G120,2),ROUND($I120*$F120,2)))</f>
        <v>0</v>
      </c>
      <c r="N120" s="22"/>
      <c r="P120" s="76"/>
      <c r="Q120" s="76"/>
    </row>
    <row r="121" spans="1:17" ht="20.25" customHeight="1" x14ac:dyDescent="0.15">
      <c r="A121" s="40" t="s">
        <v>94</v>
      </c>
      <c r="B121" s="41"/>
      <c r="C121" s="42" t="s">
        <v>181</v>
      </c>
      <c r="D121" s="43"/>
      <c r="F121" s="43"/>
      <c r="G121" s="44"/>
      <c r="H121" s="43"/>
      <c r="I121" s="45"/>
      <c r="M121" s="46"/>
      <c r="N121" s="47"/>
      <c r="P121" s="76"/>
      <c r="Q121" s="76"/>
    </row>
    <row r="122" spans="1:17" ht="22.5" customHeight="1" x14ac:dyDescent="0.15">
      <c r="A122" s="23" t="s">
        <v>182</v>
      </c>
      <c r="B122" s="26"/>
      <c r="C122" s="35" t="s">
        <v>183</v>
      </c>
      <c r="D122" s="27" t="s">
        <v>34</v>
      </c>
      <c r="E122" s="28"/>
      <c r="F122" s="29">
        <v>0</v>
      </c>
      <c r="G122" s="28"/>
      <c r="H122" s="29">
        <v>1</v>
      </c>
      <c r="I122" s="30"/>
      <c r="J122" s="31"/>
      <c r="K122" s="30"/>
      <c r="L122" s="30"/>
      <c r="M122" s="32">
        <f>IF(ISNUMBER($K122),IF(ISNUMBER($G122),ROUND($K122*$G122,2),ROUND($K122*$F122,2)),IF(ISNUMBER($G122),ROUND($I122*$G122,2),ROUND($I122*$F122,2)))</f>
        <v>0</v>
      </c>
      <c r="N122" s="22"/>
      <c r="P122" s="76"/>
      <c r="Q122" s="76"/>
    </row>
    <row r="123" spans="1:17" ht="31.5" customHeight="1" x14ac:dyDescent="0.15">
      <c r="A123" s="96" t="s">
        <v>184</v>
      </c>
      <c r="B123" s="97"/>
      <c r="C123" s="97"/>
      <c r="D123" s="97"/>
      <c r="E123" s="97"/>
      <c r="F123" s="97"/>
      <c r="G123" s="97"/>
      <c r="H123" s="97"/>
      <c r="I123" s="97"/>
      <c r="M123" s="36">
        <f>M$68+M$70+M$72+M$74+M$76+M$78+M$80+M$83+M$88+M$91+M$94+M$97+M$100+M$103+M$106+M$109+M$112+M$114+M$117+M$120+M$122</f>
        <v>0</v>
      </c>
      <c r="N123" s="37"/>
      <c r="P123" s="77">
        <f>+M123</f>
        <v>0</v>
      </c>
      <c r="Q123" s="76"/>
    </row>
    <row r="124" spans="1:17" ht="45" customHeight="1" x14ac:dyDescent="0.15">
      <c r="A124" s="93" t="s">
        <v>185</v>
      </c>
      <c r="B124" s="94"/>
      <c r="C124" s="94"/>
      <c r="D124" s="94"/>
      <c r="E124" s="94"/>
      <c r="F124" s="94"/>
      <c r="G124" s="94"/>
      <c r="H124" s="94"/>
      <c r="I124" s="95"/>
      <c r="M124" s="33">
        <f>SUM(M$20:M$21)+SUM(M$23:M$26)+SUM(M$28:M$29)+SUM(M$32:M$37)+SUM(M$40:M$51)+M$53+M$58+M$60+SUM(M$62:M$64)+M$68+M$70+M$72+M$74+M$76+M$78+M$80+M$83+M$88+M$91+M$94+M$97+M$100+M$103+M$106+M$109+M$112+M$114+M$117+M$120+M$122</f>
        <v>0</v>
      </c>
      <c r="N124" s="34"/>
      <c r="P124" s="76"/>
      <c r="Q124" s="76"/>
    </row>
    <row r="125" spans="1:17" ht="37.5" customHeight="1" x14ac:dyDescent="0.15">
      <c r="A125" s="23" t="s">
        <v>186</v>
      </c>
      <c r="B125" s="24"/>
      <c r="C125" s="25" t="s">
        <v>187</v>
      </c>
      <c r="D125" s="18"/>
      <c r="E125" s="19"/>
      <c r="F125" s="20"/>
      <c r="G125" s="19"/>
      <c r="H125" s="20"/>
      <c r="I125" s="19"/>
      <c r="J125" s="19"/>
      <c r="K125" s="19"/>
      <c r="L125" s="19"/>
      <c r="M125" s="21"/>
      <c r="N125" s="22"/>
      <c r="P125" s="76"/>
      <c r="Q125" s="76"/>
    </row>
    <row r="126" spans="1:17" ht="26.25" customHeight="1" x14ac:dyDescent="0.15">
      <c r="A126" s="23" t="s">
        <v>188</v>
      </c>
      <c r="B126" s="26"/>
      <c r="C126" s="25" t="s">
        <v>189</v>
      </c>
      <c r="D126" s="18"/>
      <c r="E126" s="19"/>
      <c r="F126" s="20"/>
      <c r="G126" s="19"/>
      <c r="H126" s="20"/>
      <c r="I126" s="19"/>
      <c r="J126" s="19"/>
      <c r="K126" s="19"/>
      <c r="L126" s="19"/>
      <c r="M126" s="21"/>
      <c r="N126" s="22"/>
      <c r="P126" s="76"/>
      <c r="Q126" s="76"/>
    </row>
    <row r="127" spans="1:17" ht="22.5" customHeight="1" x14ac:dyDescent="0.15">
      <c r="A127" s="23" t="s">
        <v>190</v>
      </c>
      <c r="B127" s="26"/>
      <c r="C127" s="35" t="s">
        <v>191</v>
      </c>
      <c r="D127" s="27" t="s">
        <v>24</v>
      </c>
      <c r="E127" s="28"/>
      <c r="F127" s="29">
        <v>1</v>
      </c>
      <c r="G127" s="28"/>
      <c r="H127" s="29">
        <v>1</v>
      </c>
      <c r="I127" s="30"/>
      <c r="J127" s="31"/>
      <c r="K127" s="30"/>
      <c r="L127" s="30"/>
      <c r="M127" s="32">
        <f>IF(ISNUMBER($K127),IF(ISNUMBER($G127),ROUND($K127*$G127,2),ROUND($K127*$F127,2)),IF(ISNUMBER($G127),ROUND($I127*$G127,2),ROUND($I127*$F127,2)))</f>
        <v>0</v>
      </c>
      <c r="N127" s="22"/>
      <c r="P127" s="76"/>
      <c r="Q127" s="76"/>
    </row>
    <row r="128" spans="1:17" ht="31.5" customHeight="1" x14ac:dyDescent="0.15">
      <c r="A128" s="96" t="s">
        <v>192</v>
      </c>
      <c r="B128" s="97"/>
      <c r="C128" s="97"/>
      <c r="D128" s="97"/>
      <c r="E128" s="97"/>
      <c r="F128" s="97"/>
      <c r="G128" s="97"/>
      <c r="H128" s="97"/>
      <c r="I128" s="97"/>
      <c r="M128" s="36">
        <f t="shared" ref="M128:M129" si="7">M$127</f>
        <v>0</v>
      </c>
      <c r="N128" s="37"/>
      <c r="P128" s="77">
        <f>+M128</f>
        <v>0</v>
      </c>
      <c r="Q128" s="76"/>
    </row>
    <row r="129" spans="1:17" ht="45" customHeight="1" thickBot="1" x14ac:dyDescent="0.2">
      <c r="A129" s="93" t="s">
        <v>193</v>
      </c>
      <c r="B129" s="94"/>
      <c r="C129" s="94"/>
      <c r="D129" s="94"/>
      <c r="E129" s="94"/>
      <c r="F129" s="94"/>
      <c r="G129" s="94"/>
      <c r="H129" s="94"/>
      <c r="I129" s="95"/>
      <c r="M129" s="33">
        <f t="shared" si="7"/>
        <v>0</v>
      </c>
      <c r="N129" s="34"/>
      <c r="P129" s="76"/>
      <c r="Q129" s="76"/>
    </row>
    <row r="130" spans="1:17" ht="15" customHeight="1" x14ac:dyDescent="0.15">
      <c r="A130" s="102" t="s">
        <v>195</v>
      </c>
      <c r="B130" s="103"/>
      <c r="C130" s="103"/>
      <c r="D130" s="103"/>
      <c r="E130" s="103"/>
      <c r="F130" s="103"/>
      <c r="G130" s="103"/>
      <c r="H130" s="103"/>
      <c r="I130" s="103"/>
      <c r="M130" s="53">
        <f>SUM(M$15:M$16)+M$18+SUM(M$20:M$21)+SUM(M$23:M$26)+SUM(M$28:M$29)+SUM(M$32:M$37)+SUM(M$40:M$51)+M$53+M$58+M$60+SUM(M$62:M$64)+M$68+M$70+M$72+M$74+M$76+M$78+M$80+M$83+M$88+M$91+M$94+M$97+M$100+M$103+M$106+M$109+M$112+M$114+M$117+M$120+M$122+M$127</f>
        <v>0</v>
      </c>
      <c r="N130" s="54"/>
      <c r="P130" s="76"/>
      <c r="Q130" s="76"/>
    </row>
    <row r="131" spans="1:17" ht="15" customHeight="1" x14ac:dyDescent="0.15">
      <c r="A131" s="100" t="s">
        <v>196</v>
      </c>
      <c r="B131" s="101"/>
      <c r="C131" s="101"/>
      <c r="D131" s="101"/>
      <c r="E131" s="101"/>
      <c r="F131" s="101"/>
      <c r="G131" s="101"/>
      <c r="H131" s="101"/>
      <c r="I131" s="101"/>
      <c r="M131" s="55">
        <f>(SUMIF($H$11:$H$129,1,$M$11:$M$129))*0.2</f>
        <v>0</v>
      </c>
      <c r="N131" s="54"/>
      <c r="P131" s="76"/>
      <c r="Q131" s="76"/>
    </row>
    <row r="132" spans="1:17" ht="15" customHeight="1" thickBot="1" x14ac:dyDescent="0.2">
      <c r="A132" s="98" t="s">
        <v>197</v>
      </c>
      <c r="B132" s="99"/>
      <c r="C132" s="99"/>
      <c r="D132" s="99"/>
      <c r="E132" s="99"/>
      <c r="F132" s="99"/>
      <c r="G132" s="99"/>
      <c r="H132" s="99"/>
      <c r="I132" s="99"/>
      <c r="M132" s="56">
        <f>SUM(M$130:M$131)</f>
        <v>0</v>
      </c>
      <c r="N132" s="54"/>
      <c r="P132" s="76"/>
      <c r="Q132" s="76"/>
    </row>
    <row r="133" spans="1:17" ht="15" customHeight="1" x14ac:dyDescent="0.15">
      <c r="P133" s="76"/>
      <c r="Q133" s="76"/>
    </row>
    <row r="134" spans="1:17" ht="15" customHeight="1" x14ac:dyDescent="0.15">
      <c r="P134" s="76"/>
      <c r="Q134" s="76"/>
    </row>
    <row r="135" spans="1:17" ht="16.5" customHeight="1" x14ac:dyDescent="0.15">
      <c r="A135" s="104" t="s">
        <v>194</v>
      </c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6"/>
      <c r="N135" s="57"/>
      <c r="P135" s="76"/>
      <c r="Q135" s="76"/>
    </row>
    <row r="136" spans="1:17" ht="26.25" customHeight="1" thickBot="1" x14ac:dyDescent="0.2">
      <c r="A136" s="82" t="s">
        <v>198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58"/>
      <c r="P136" s="76"/>
      <c r="Q136" s="76"/>
    </row>
    <row r="137" spans="1:17" ht="18.75" customHeight="1" thickTop="1" x14ac:dyDescent="0.15">
      <c r="A137" s="59" t="s">
        <v>199</v>
      </c>
      <c r="B137" s="60"/>
      <c r="C137" s="61" t="s">
        <v>200</v>
      </c>
      <c r="D137" s="18"/>
      <c r="E137" s="19"/>
      <c r="F137" s="20"/>
      <c r="G137" s="19"/>
      <c r="H137" s="20"/>
      <c r="I137" s="19"/>
      <c r="J137" s="19"/>
      <c r="K137" s="19"/>
      <c r="L137" s="19"/>
      <c r="M137" s="21"/>
      <c r="N137" s="22"/>
      <c r="P137" s="76"/>
      <c r="Q137" s="76"/>
    </row>
    <row r="138" spans="1:17" ht="20.25" customHeight="1" x14ac:dyDescent="0.15">
      <c r="A138" s="40" t="s">
        <v>94</v>
      </c>
      <c r="B138" s="41"/>
      <c r="C138" s="42" t="s">
        <v>201</v>
      </c>
      <c r="D138" s="43"/>
      <c r="F138" s="43"/>
      <c r="G138" s="44"/>
      <c r="H138" s="43"/>
      <c r="I138" s="45"/>
      <c r="M138" s="46"/>
      <c r="N138" s="47"/>
      <c r="P138" s="76"/>
      <c r="Q138" s="76"/>
    </row>
    <row r="139" spans="1:17" ht="20.25" customHeight="1" x14ac:dyDescent="0.15">
      <c r="A139" s="40"/>
      <c r="B139" s="41"/>
      <c r="C139" s="42" t="s">
        <v>202</v>
      </c>
      <c r="D139" s="43"/>
      <c r="F139" s="43"/>
      <c r="G139" s="44"/>
      <c r="H139" s="43"/>
      <c r="I139" s="45"/>
      <c r="M139" s="46"/>
      <c r="N139" s="47"/>
      <c r="P139" s="76"/>
      <c r="Q139" s="76"/>
    </row>
    <row r="140" spans="1:17" ht="20.25" customHeight="1" x14ac:dyDescent="0.15">
      <c r="A140" s="40"/>
      <c r="B140" s="41"/>
      <c r="C140" s="42" t="s">
        <v>203</v>
      </c>
      <c r="D140" s="43"/>
      <c r="F140" s="43"/>
      <c r="G140" s="44"/>
      <c r="H140" s="43"/>
      <c r="I140" s="45"/>
      <c r="M140" s="46"/>
      <c r="N140" s="47"/>
      <c r="P140" s="76"/>
      <c r="Q140" s="76"/>
    </row>
    <row r="141" spans="1:17" ht="20.25" customHeight="1" x14ac:dyDescent="0.15">
      <c r="A141" s="40"/>
      <c r="B141" s="41"/>
      <c r="C141" s="42" t="s">
        <v>204</v>
      </c>
      <c r="D141" s="43"/>
      <c r="F141" s="43"/>
      <c r="G141" s="44"/>
      <c r="H141" s="43"/>
      <c r="I141" s="45"/>
      <c r="M141" s="46"/>
      <c r="N141" s="47"/>
      <c r="P141" s="76"/>
      <c r="Q141" s="76"/>
    </row>
    <row r="142" spans="1:17" ht="20.25" customHeight="1" x14ac:dyDescent="0.15">
      <c r="A142" s="40"/>
      <c r="B142" s="41"/>
      <c r="C142" s="42" t="s">
        <v>205</v>
      </c>
      <c r="D142" s="43"/>
      <c r="F142" s="43"/>
      <c r="G142" s="44"/>
      <c r="H142" s="43"/>
      <c r="I142" s="45"/>
      <c r="M142" s="46"/>
      <c r="N142" s="47"/>
      <c r="P142" s="76"/>
      <c r="Q142" s="76"/>
    </row>
    <row r="143" spans="1:17" ht="18.75" customHeight="1" x14ac:dyDescent="0.15">
      <c r="A143" s="59" t="s">
        <v>206</v>
      </c>
      <c r="B143" s="60"/>
      <c r="C143" s="61" t="s">
        <v>207</v>
      </c>
      <c r="D143" s="27" t="s">
        <v>47</v>
      </c>
      <c r="E143" s="28"/>
      <c r="F143" s="29">
        <v>26</v>
      </c>
      <c r="G143" s="28"/>
      <c r="H143" s="29">
        <v>1</v>
      </c>
      <c r="I143" s="30"/>
      <c r="J143" s="31"/>
      <c r="K143" s="30"/>
      <c r="L143" s="30"/>
      <c r="M143" s="32">
        <f t="shared" ref="M143:M146" si="8">IF(ISNUMBER($K143),IF(ISNUMBER($G143),ROUND($K143*$G143,2),ROUND($K143*$F143,2)),IF(ISNUMBER($G143),ROUND($I143*$G143,2),ROUND($I143*$F143,2)))</f>
        <v>0</v>
      </c>
      <c r="N143" s="22"/>
      <c r="P143" s="76"/>
      <c r="Q143" s="76"/>
    </row>
    <row r="144" spans="1:17" ht="18.75" customHeight="1" x14ac:dyDescent="0.15">
      <c r="A144" s="59" t="s">
        <v>208</v>
      </c>
      <c r="B144" s="60"/>
      <c r="C144" s="61" t="s">
        <v>209</v>
      </c>
      <c r="D144" s="27" t="s">
        <v>47</v>
      </c>
      <c r="E144" s="28"/>
      <c r="F144" s="29">
        <v>4</v>
      </c>
      <c r="G144" s="28"/>
      <c r="H144" s="29">
        <v>1</v>
      </c>
      <c r="I144" s="30"/>
      <c r="J144" s="31"/>
      <c r="K144" s="30"/>
      <c r="L144" s="30"/>
      <c r="M144" s="32">
        <f t="shared" si="8"/>
        <v>0</v>
      </c>
      <c r="N144" s="22"/>
      <c r="P144" s="76"/>
      <c r="Q144" s="76"/>
    </row>
    <row r="145" spans="1:17" ht="18.75" customHeight="1" x14ac:dyDescent="0.15">
      <c r="A145" s="59" t="s">
        <v>210</v>
      </c>
      <c r="B145" s="60"/>
      <c r="C145" s="61" t="s">
        <v>211</v>
      </c>
      <c r="D145" s="27" t="s">
        <v>24</v>
      </c>
      <c r="E145" s="28"/>
      <c r="F145" s="29">
        <v>26</v>
      </c>
      <c r="G145" s="28"/>
      <c r="H145" s="29">
        <v>1</v>
      </c>
      <c r="I145" s="30"/>
      <c r="J145" s="31"/>
      <c r="K145" s="30"/>
      <c r="L145" s="30"/>
      <c r="M145" s="32">
        <f t="shared" si="8"/>
        <v>0</v>
      </c>
      <c r="N145" s="22"/>
      <c r="P145" s="76"/>
      <c r="Q145" s="76"/>
    </row>
    <row r="146" spans="1:17" ht="18.75" customHeight="1" thickBot="1" x14ac:dyDescent="0.2">
      <c r="A146" s="59" t="s">
        <v>212</v>
      </c>
      <c r="B146" s="60"/>
      <c r="C146" s="61" t="s">
        <v>213</v>
      </c>
      <c r="D146" s="27" t="s">
        <v>214</v>
      </c>
      <c r="E146" s="28"/>
      <c r="F146" s="29">
        <v>1</v>
      </c>
      <c r="G146" s="28"/>
      <c r="H146" s="29">
        <v>1</v>
      </c>
      <c r="I146" s="30"/>
      <c r="J146" s="31"/>
      <c r="K146" s="30"/>
      <c r="L146" s="30"/>
      <c r="M146" s="32">
        <f t="shared" si="8"/>
        <v>0</v>
      </c>
      <c r="N146" s="22"/>
      <c r="P146" s="76"/>
      <c r="Q146" s="76"/>
    </row>
    <row r="147" spans="1:17" ht="28.5" customHeight="1" thickTop="1" x14ac:dyDescent="0.15">
      <c r="A147" s="85" t="s">
        <v>215</v>
      </c>
      <c r="B147" s="86"/>
      <c r="C147" s="86"/>
      <c r="D147" s="86"/>
      <c r="E147" s="86"/>
      <c r="F147" s="86"/>
      <c r="G147" s="86"/>
      <c r="H147" s="86"/>
      <c r="I147" s="86"/>
      <c r="M147" s="62">
        <f>SUM(M$136:M$146)</f>
        <v>0</v>
      </c>
      <c r="N147" s="58"/>
      <c r="P147" s="76"/>
      <c r="Q147" s="76"/>
    </row>
    <row r="148" spans="1:17" ht="26.25" customHeight="1" thickBot="1" x14ac:dyDescent="0.2">
      <c r="A148" s="82" t="s">
        <v>216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58"/>
      <c r="P148" s="76"/>
      <c r="Q148" s="76"/>
    </row>
    <row r="149" spans="1:17" ht="18.75" customHeight="1" thickTop="1" x14ac:dyDescent="0.15">
      <c r="A149" s="59" t="s">
        <v>217</v>
      </c>
      <c r="B149" s="60"/>
      <c r="C149" s="61" t="s">
        <v>218</v>
      </c>
      <c r="D149" s="18"/>
      <c r="E149" s="19"/>
      <c r="F149" s="20"/>
      <c r="G149" s="19"/>
      <c r="H149" s="20"/>
      <c r="I149" s="19"/>
      <c r="J149" s="19"/>
      <c r="K149" s="19"/>
      <c r="L149" s="19"/>
      <c r="M149" s="21"/>
      <c r="N149" s="22"/>
      <c r="P149" s="76"/>
      <c r="Q149" s="76"/>
    </row>
    <row r="150" spans="1:17" ht="20.25" customHeight="1" x14ac:dyDescent="0.15">
      <c r="A150" s="40" t="s">
        <v>94</v>
      </c>
      <c r="B150" s="41"/>
      <c r="C150" s="42" t="s">
        <v>219</v>
      </c>
      <c r="D150" s="43"/>
      <c r="F150" s="43"/>
      <c r="G150" s="44"/>
      <c r="H150" s="43"/>
      <c r="I150" s="45"/>
      <c r="M150" s="46"/>
      <c r="N150" s="47"/>
      <c r="P150" s="76"/>
      <c r="Q150" s="76"/>
    </row>
    <row r="151" spans="1:17" ht="20.25" customHeight="1" x14ac:dyDescent="0.15">
      <c r="A151" s="40"/>
      <c r="B151" s="41"/>
      <c r="C151" s="42" t="s">
        <v>220</v>
      </c>
      <c r="D151" s="43"/>
      <c r="F151" s="43"/>
      <c r="G151" s="44"/>
      <c r="H151" s="43"/>
      <c r="I151" s="45"/>
      <c r="M151" s="46"/>
      <c r="N151" s="47"/>
      <c r="P151" s="76"/>
      <c r="Q151" s="76"/>
    </row>
    <row r="152" spans="1:17" ht="20.25" customHeight="1" x14ac:dyDescent="0.15">
      <c r="A152" s="40"/>
      <c r="B152" s="41"/>
      <c r="C152" s="42" t="s">
        <v>221</v>
      </c>
      <c r="D152" s="43"/>
      <c r="F152" s="43"/>
      <c r="G152" s="44"/>
      <c r="H152" s="43"/>
      <c r="I152" s="45"/>
      <c r="M152" s="46"/>
      <c r="N152" s="47"/>
      <c r="P152" s="76"/>
      <c r="Q152" s="76"/>
    </row>
    <row r="153" spans="1:17" ht="20.25" customHeight="1" x14ac:dyDescent="0.15">
      <c r="A153" s="40"/>
      <c r="B153" s="41"/>
      <c r="C153" s="42" t="s">
        <v>222</v>
      </c>
      <c r="D153" s="43"/>
      <c r="F153" s="43"/>
      <c r="G153" s="44"/>
      <c r="H153" s="43"/>
      <c r="I153" s="45"/>
      <c r="M153" s="46"/>
      <c r="N153" s="47"/>
      <c r="P153" s="76"/>
      <c r="Q153" s="76"/>
    </row>
    <row r="154" spans="1:17" ht="20.25" customHeight="1" x14ac:dyDescent="0.15">
      <c r="A154" s="40"/>
      <c r="B154" s="41"/>
      <c r="C154" s="42" t="s">
        <v>223</v>
      </c>
      <c r="D154" s="43"/>
      <c r="F154" s="43"/>
      <c r="G154" s="44"/>
      <c r="H154" s="43"/>
      <c r="I154" s="45"/>
      <c r="M154" s="46"/>
      <c r="N154" s="47"/>
      <c r="P154" s="76"/>
      <c r="Q154" s="76"/>
    </row>
    <row r="155" spans="1:17" ht="20.25" customHeight="1" x14ac:dyDescent="0.15">
      <c r="A155" s="40"/>
      <c r="B155" s="41"/>
      <c r="C155" s="42" t="s">
        <v>224</v>
      </c>
      <c r="D155" s="43"/>
      <c r="F155" s="43"/>
      <c r="G155" s="44"/>
      <c r="H155" s="43"/>
      <c r="I155" s="45"/>
      <c r="M155" s="46"/>
      <c r="N155" s="47"/>
      <c r="P155" s="76"/>
      <c r="Q155" s="76"/>
    </row>
    <row r="156" spans="1:17" ht="18.75" customHeight="1" x14ac:dyDescent="0.15">
      <c r="A156" s="59" t="s">
        <v>225</v>
      </c>
      <c r="B156" s="60"/>
      <c r="C156" s="61" t="s">
        <v>207</v>
      </c>
      <c r="D156" s="27" t="s">
        <v>47</v>
      </c>
      <c r="E156" s="28"/>
      <c r="F156" s="29">
        <v>20</v>
      </c>
      <c r="G156" s="28"/>
      <c r="H156" s="29">
        <v>1</v>
      </c>
      <c r="I156" s="30"/>
      <c r="J156" s="31"/>
      <c r="K156" s="30"/>
      <c r="L156" s="30"/>
      <c r="M156" s="32">
        <f t="shared" ref="M156:M159" si="9">IF(ISNUMBER($K156),IF(ISNUMBER($G156),ROUND($K156*$G156,2),ROUND($K156*$F156,2)),IF(ISNUMBER($G156),ROUND($I156*$G156,2),ROUND($I156*$F156,2)))</f>
        <v>0</v>
      </c>
      <c r="N156" s="22"/>
      <c r="P156" s="76"/>
      <c r="Q156" s="76"/>
    </row>
    <row r="157" spans="1:17" ht="18.75" customHeight="1" x14ac:dyDescent="0.15">
      <c r="A157" s="59" t="s">
        <v>226</v>
      </c>
      <c r="B157" s="60"/>
      <c r="C157" s="61" t="s">
        <v>209</v>
      </c>
      <c r="D157" s="27" t="s">
        <v>47</v>
      </c>
      <c r="E157" s="28"/>
      <c r="F157" s="29">
        <v>5</v>
      </c>
      <c r="G157" s="28"/>
      <c r="H157" s="29">
        <v>1</v>
      </c>
      <c r="I157" s="30"/>
      <c r="J157" s="31"/>
      <c r="K157" s="30"/>
      <c r="L157" s="30"/>
      <c r="M157" s="32">
        <f t="shared" si="9"/>
        <v>0</v>
      </c>
      <c r="N157" s="22"/>
      <c r="P157" s="76"/>
      <c r="Q157" s="76"/>
    </row>
    <row r="158" spans="1:17" ht="18.75" customHeight="1" x14ac:dyDescent="0.15">
      <c r="A158" s="59" t="s">
        <v>227</v>
      </c>
      <c r="B158" s="60"/>
      <c r="C158" s="61" t="s">
        <v>211</v>
      </c>
      <c r="D158" s="27" t="s">
        <v>24</v>
      </c>
      <c r="E158" s="28"/>
      <c r="F158" s="29">
        <v>20</v>
      </c>
      <c r="G158" s="28"/>
      <c r="H158" s="29">
        <v>1</v>
      </c>
      <c r="I158" s="30"/>
      <c r="J158" s="31"/>
      <c r="K158" s="30"/>
      <c r="L158" s="30"/>
      <c r="M158" s="32">
        <f t="shared" si="9"/>
        <v>0</v>
      </c>
      <c r="N158" s="22"/>
      <c r="P158" s="76"/>
      <c r="Q158" s="76"/>
    </row>
    <row r="159" spans="1:17" ht="18.75" customHeight="1" thickBot="1" x14ac:dyDescent="0.2">
      <c r="A159" s="59" t="s">
        <v>228</v>
      </c>
      <c r="B159" s="60"/>
      <c r="C159" s="61" t="s">
        <v>213</v>
      </c>
      <c r="D159" s="27" t="s">
        <v>214</v>
      </c>
      <c r="E159" s="28"/>
      <c r="F159" s="29">
        <v>1</v>
      </c>
      <c r="G159" s="28"/>
      <c r="H159" s="29">
        <v>1</v>
      </c>
      <c r="I159" s="30"/>
      <c r="J159" s="31"/>
      <c r="K159" s="30"/>
      <c r="L159" s="30"/>
      <c r="M159" s="32">
        <f t="shared" si="9"/>
        <v>0</v>
      </c>
      <c r="N159" s="22"/>
      <c r="P159" s="76"/>
      <c r="Q159" s="76"/>
    </row>
    <row r="160" spans="1:17" ht="28.5" customHeight="1" thickTop="1" x14ac:dyDescent="0.15">
      <c r="A160" s="85" t="s">
        <v>229</v>
      </c>
      <c r="B160" s="86"/>
      <c r="C160" s="86"/>
      <c r="D160" s="86"/>
      <c r="E160" s="86"/>
      <c r="F160" s="86"/>
      <c r="G160" s="86"/>
      <c r="H160" s="86"/>
      <c r="I160" s="86"/>
      <c r="M160" s="62">
        <f>SUM(M$148:M$159)</f>
        <v>0</v>
      </c>
      <c r="N160" s="58"/>
      <c r="P160" s="76"/>
      <c r="Q160" s="76"/>
    </row>
    <row r="161" spans="1:17" ht="26.25" customHeight="1" thickBot="1" x14ac:dyDescent="0.2">
      <c r="A161" s="82" t="s">
        <v>230</v>
      </c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4"/>
      <c r="N161" s="58"/>
      <c r="P161" s="76"/>
      <c r="Q161" s="76"/>
    </row>
    <row r="162" spans="1:17" ht="18.75" customHeight="1" thickTop="1" x14ac:dyDescent="0.15">
      <c r="A162" s="59" t="s">
        <v>231</v>
      </c>
      <c r="B162" s="60"/>
      <c r="C162" s="61" t="s">
        <v>232</v>
      </c>
      <c r="D162" s="18"/>
      <c r="E162" s="19"/>
      <c r="F162" s="20"/>
      <c r="G162" s="19"/>
      <c r="H162" s="20"/>
      <c r="I162" s="19"/>
      <c r="J162" s="19"/>
      <c r="K162" s="19"/>
      <c r="L162" s="19"/>
      <c r="M162" s="21"/>
      <c r="N162" s="22"/>
      <c r="P162" s="76"/>
      <c r="Q162" s="76"/>
    </row>
    <row r="163" spans="1:17" ht="18.75" customHeight="1" x14ac:dyDescent="0.15">
      <c r="A163" s="59" t="s">
        <v>233</v>
      </c>
      <c r="B163" s="60"/>
      <c r="C163" s="61" t="s">
        <v>234</v>
      </c>
      <c r="D163" s="27" t="s">
        <v>47</v>
      </c>
      <c r="E163" s="28"/>
      <c r="F163" s="29">
        <v>362</v>
      </c>
      <c r="G163" s="28"/>
      <c r="H163" s="29">
        <v>1</v>
      </c>
      <c r="I163" s="30"/>
      <c r="J163" s="31"/>
      <c r="K163" s="30"/>
      <c r="L163" s="30"/>
      <c r="M163" s="32">
        <f>IF(ISNUMBER($K163),IF(ISNUMBER($G163),ROUND($K163*$G163,2),ROUND($K163*$F163,2)),IF(ISNUMBER($G163),ROUND($I163*$G163,2),ROUND($I163*$F163,2)))</f>
        <v>0</v>
      </c>
      <c r="N163" s="22"/>
      <c r="P163" s="76"/>
      <c r="Q163" s="76"/>
    </row>
    <row r="164" spans="1:17" ht="20.25" customHeight="1" x14ac:dyDescent="0.15">
      <c r="A164" s="48"/>
      <c r="B164" s="41"/>
      <c r="C164" s="49" t="s">
        <v>235</v>
      </c>
      <c r="D164" s="50"/>
      <c r="F164" s="43"/>
      <c r="G164" s="44"/>
      <c r="H164" s="43"/>
      <c r="I164" s="45"/>
      <c r="M164" s="46"/>
      <c r="N164" s="47"/>
      <c r="P164" s="76"/>
      <c r="Q164" s="76"/>
    </row>
    <row r="165" spans="1:17" ht="45.75" customHeight="1" x14ac:dyDescent="0.15">
      <c r="A165" s="40" t="s">
        <v>94</v>
      </c>
      <c r="B165" s="41"/>
      <c r="C165" s="42" t="s">
        <v>145</v>
      </c>
      <c r="D165" s="43"/>
      <c r="F165" s="43"/>
      <c r="G165" s="44"/>
      <c r="H165" s="43"/>
      <c r="I165" s="45"/>
      <c r="M165" s="46"/>
      <c r="N165" s="47"/>
      <c r="P165" s="76"/>
      <c r="Q165" s="76"/>
    </row>
    <row r="166" spans="1:17" ht="33" customHeight="1" x14ac:dyDescent="0.15">
      <c r="A166" s="40"/>
      <c r="B166" s="41"/>
      <c r="C166" s="42" t="s">
        <v>146</v>
      </c>
      <c r="D166" s="43"/>
      <c r="F166" s="43"/>
      <c r="G166" s="44"/>
      <c r="H166" s="43"/>
      <c r="I166" s="45"/>
      <c r="M166" s="46"/>
      <c r="N166" s="47"/>
      <c r="P166" s="76"/>
      <c r="Q166" s="76"/>
    </row>
    <row r="167" spans="1:17" ht="20.25" customHeight="1" x14ac:dyDescent="0.15">
      <c r="A167" s="40"/>
      <c r="B167" s="41"/>
      <c r="C167" s="42" t="s">
        <v>147</v>
      </c>
      <c r="D167" s="43"/>
      <c r="F167" s="43"/>
      <c r="G167" s="44"/>
      <c r="H167" s="43"/>
      <c r="I167" s="45"/>
      <c r="M167" s="46"/>
      <c r="N167" s="47"/>
      <c r="P167" s="76"/>
      <c r="Q167" s="76"/>
    </row>
    <row r="168" spans="1:17" ht="18.75" customHeight="1" x14ac:dyDescent="0.15">
      <c r="A168" s="59" t="s">
        <v>236</v>
      </c>
      <c r="B168" s="60"/>
      <c r="C168" s="61" t="s">
        <v>183</v>
      </c>
      <c r="D168" s="27" t="s">
        <v>47</v>
      </c>
      <c r="E168" s="28"/>
      <c r="F168" s="29">
        <v>175</v>
      </c>
      <c r="G168" s="28"/>
      <c r="H168" s="29">
        <v>1</v>
      </c>
      <c r="I168" s="30"/>
      <c r="J168" s="31"/>
      <c r="K168" s="30"/>
      <c r="L168" s="30"/>
      <c r="M168" s="32">
        <f>IF(ISNUMBER($K168),IF(ISNUMBER($G168),ROUND($K168*$G168,2),ROUND($K168*$F168,2)),IF(ISNUMBER($G168),ROUND($I168*$G168,2),ROUND($I168*$F168,2)))</f>
        <v>0</v>
      </c>
      <c r="N168" s="22"/>
      <c r="P168" s="76"/>
      <c r="Q168" s="76"/>
    </row>
    <row r="169" spans="1:17" ht="33" customHeight="1" x14ac:dyDescent="0.15">
      <c r="A169" s="40" t="s">
        <v>94</v>
      </c>
      <c r="B169" s="41"/>
      <c r="C169" s="42" t="s">
        <v>237</v>
      </c>
      <c r="D169" s="43"/>
      <c r="F169" s="43"/>
      <c r="G169" s="44"/>
      <c r="H169" s="43"/>
      <c r="I169" s="45"/>
      <c r="M169" s="46"/>
      <c r="N169" s="47"/>
      <c r="P169" s="76"/>
      <c r="Q169" s="76"/>
    </row>
    <row r="170" spans="1:17" ht="33" customHeight="1" x14ac:dyDescent="0.15">
      <c r="A170" s="40"/>
      <c r="B170" s="41"/>
      <c r="C170" s="42" t="s">
        <v>238</v>
      </c>
      <c r="D170" s="43"/>
      <c r="F170" s="43"/>
      <c r="G170" s="44"/>
      <c r="H170" s="43"/>
      <c r="I170" s="45"/>
      <c r="M170" s="46"/>
      <c r="N170" s="47"/>
      <c r="P170" s="76"/>
      <c r="Q170" s="76"/>
    </row>
    <row r="171" spans="1:17" ht="20.25" customHeight="1" thickBot="1" x14ac:dyDescent="0.2">
      <c r="A171" s="40"/>
      <c r="B171" s="41"/>
      <c r="C171" s="42" t="s">
        <v>239</v>
      </c>
      <c r="D171" s="43"/>
      <c r="F171" s="43"/>
      <c r="G171" s="44"/>
      <c r="H171" s="43"/>
      <c r="I171" s="45"/>
      <c r="M171" s="46"/>
      <c r="N171" s="47"/>
      <c r="P171" s="76"/>
      <c r="Q171" s="76"/>
    </row>
    <row r="172" spans="1:17" ht="28.5" customHeight="1" thickTop="1" thickBot="1" x14ac:dyDescent="0.2">
      <c r="A172" s="85" t="s">
        <v>240</v>
      </c>
      <c r="B172" s="86"/>
      <c r="C172" s="86"/>
      <c r="D172" s="86"/>
      <c r="E172" s="86"/>
      <c r="F172" s="86"/>
      <c r="G172" s="86"/>
      <c r="H172" s="86"/>
      <c r="I172" s="86"/>
      <c r="M172" s="62">
        <f>SUM(M$161:M$171)</f>
        <v>0</v>
      </c>
      <c r="N172" s="58"/>
      <c r="P172" s="76"/>
      <c r="Q172" s="76"/>
    </row>
    <row r="173" spans="1:17" ht="26.25" customHeight="1" x14ac:dyDescent="0.15">
      <c r="A173" s="91" t="s">
        <v>241</v>
      </c>
      <c r="B173" s="92"/>
      <c r="C173" s="92"/>
      <c r="D173" s="92"/>
      <c r="E173" s="92"/>
      <c r="F173" s="92"/>
      <c r="G173" s="92"/>
      <c r="H173" s="92"/>
      <c r="I173" s="92"/>
      <c r="M173" s="63">
        <f>SUM(M$143:M$146)+SUM(M$156:M$159)+M$163+M$168</f>
        <v>0</v>
      </c>
      <c r="N173" s="64"/>
      <c r="P173" s="76"/>
      <c r="Q173" s="76"/>
    </row>
    <row r="174" spans="1:17" ht="26.25" customHeight="1" x14ac:dyDescent="0.15">
      <c r="A174" s="89" t="s">
        <v>242</v>
      </c>
      <c r="B174" s="90"/>
      <c r="C174" s="90"/>
      <c r="D174" s="90"/>
      <c r="E174" s="90"/>
      <c r="F174" s="90"/>
      <c r="G174" s="90"/>
      <c r="H174" s="90"/>
      <c r="I174" s="90"/>
      <c r="M174" s="65">
        <f>(SUMIF($H$136:$H$172,1,$M$136:$M$172))*0.2</f>
        <v>0</v>
      </c>
      <c r="N174" s="64"/>
      <c r="P174" s="76"/>
      <c r="Q174" s="76"/>
    </row>
    <row r="175" spans="1:17" ht="24.75" customHeight="1" thickBot="1" x14ac:dyDescent="0.2">
      <c r="A175" s="87" t="s">
        <v>243</v>
      </c>
      <c r="B175" s="88"/>
      <c r="C175" s="88"/>
      <c r="D175" s="88"/>
      <c r="E175" s="88"/>
      <c r="F175" s="88"/>
      <c r="G175" s="88"/>
      <c r="H175" s="88"/>
      <c r="I175" s="88"/>
      <c r="M175" s="66">
        <f>SUM(M$173:M$174)</f>
        <v>0</v>
      </c>
      <c r="N175" s="64"/>
      <c r="P175" s="78"/>
      <c r="Q175" s="78"/>
    </row>
  </sheetData>
  <mergeCells count="28">
    <mergeCell ref="A56:I56"/>
    <mergeCell ref="A65:I65"/>
    <mergeCell ref="A38:I38"/>
    <mergeCell ref="A30:I30"/>
    <mergeCell ref="A27:I27"/>
    <mergeCell ref="D9:M9"/>
    <mergeCell ref="A7:M7"/>
    <mergeCell ref="A1:M2"/>
    <mergeCell ref="A3:M4"/>
    <mergeCell ref="A17:I17"/>
    <mergeCell ref="C5:M5"/>
    <mergeCell ref="A148:M148"/>
    <mergeCell ref="A147:I147"/>
    <mergeCell ref="A124:I124"/>
    <mergeCell ref="A123:I123"/>
    <mergeCell ref="A128:I128"/>
    <mergeCell ref="A132:I132"/>
    <mergeCell ref="A131:I131"/>
    <mergeCell ref="A130:I130"/>
    <mergeCell ref="A129:I129"/>
    <mergeCell ref="A136:M136"/>
    <mergeCell ref="A135:M135"/>
    <mergeCell ref="A161:M161"/>
    <mergeCell ref="A160:I160"/>
    <mergeCell ref="A175:I175"/>
    <mergeCell ref="A174:I174"/>
    <mergeCell ref="A173:I173"/>
    <mergeCell ref="A172:I172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20:N129 A7:N82 A133:N175 A130:L130 A131:L131 A132:L132 N130:N132 A83:N86 A88:N89 A91:N92 A94:N95 A97:N98 A100:N101 A103:N104 A106:N107 A109:N110 A117:N118 A112:N115 A1:N2 N5:N6" evalError="1" twoDigitTextYear="1" numberStoredAsText="1" formula="1" formulaRange="1" unlockedFormula="1" emptyCellReference="1" listDataValidation="1" calculatedColum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TYPEMISSION_0 xmlns="b4169554-8506-4e88-9440-f36fa470555b">
      <Terms xmlns="http://schemas.microsoft.com/office/infopath/2007/PartnerControls"/>
    </IND_TYPEMISSION_0>
    <IND_NUMEROAFFAI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10012329</TermName>
          <TermId xmlns="http://schemas.microsoft.com/office/infopath/2007/PartnerControls">f9efab82-ef8b-4b6b-bde9-5ade229ccf48</TermId>
        </TermInfo>
      </Terms>
    </IND_NUMEROAFFAIRE_0>
    <IND_DOCSREFERENCE_0 xmlns="b4169554-8506-4e88-9440-f36fa470555b">
      <Terms xmlns="http://schemas.microsoft.com/office/infopath/2007/PartnerControls"/>
    </IND_DOCSREFERENCE_0>
    <TaxCatchAll xmlns="b4169554-8506-4e88-9440-f36fa470555b">
      <Value>27</Value>
      <Value>12</Value>
      <Value>10</Value>
      <Value>26</Value>
      <Value>25</Value>
      <Value>24</Value>
      <Value>6</Value>
      <Value>5</Value>
      <Value>3</Value>
      <Value>1</Value>
      <Value>8</Value>
    </TaxCatchAll>
    <IND_DEPARTMENT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Ingénierie</TermName>
          <TermId xmlns="http://schemas.microsoft.com/office/infopath/2007/PartnerControls">1e06590a-7d64-483b-bff0-52bd2c593fb1</TermId>
        </TermInfo>
      </Terms>
    </IND_DEPARTMENT_0>
    <IND_ENTITY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SUMMARY xmlns="b4169554-8506-4e88-9440-f36fa470555b" xsi:nil="true"/>
    <IND_REDACTEUR xmlns="b4169554-8506-4e88-9440-f36fa470555b">
      <UserInfo>
        <DisplayName>Bastien THEAU</DisplayName>
        <AccountId>23</AccountId>
        <AccountType/>
      </UserInfo>
    </IND_REDACTEUR>
    <IND_DOCIMPORTANT xmlns="b4169554-8506-4e88-9440-f36fa470555b" xsi:nil="true"/>
    <IND_ZONEGEO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b4169554-8506-4e88-9440-f36fa470555b">
      <UserInfo>
        <DisplayName>Frédérique MONZONIS-CALVET</DisplayName>
        <AccountId>22</AccountId>
        <AccountType/>
      </UserInfo>
    </IND_ASSISTANTE>
    <lcf76f155ced4ddcb4097134ff3c332f xmlns="f1ae34a9-8b1e-43e0-a9aa-e1d0bb5d0308">
      <Terms xmlns="http://schemas.microsoft.com/office/infopath/2007/PartnerControls"/>
    </lcf76f155ced4ddcb4097134ff3c332f>
    <IND_PROJETRETD_0 xmlns="b4169554-8506-4e88-9440-f36fa470555b">
      <Terms xmlns="http://schemas.microsoft.com/office/infopath/2007/PartnerControls"/>
    </IND_PROJETRETD_0>
    <IND_CHEFDEPROJET xmlns="b4169554-8506-4e88-9440-f36fa470555b">
      <UserInfo>
        <DisplayName>Olivier RENOU</DisplayName>
        <AccountId>47</AccountId>
        <AccountType/>
      </UserInfo>
    </IND_CHEFDEPROJET>
    <IND_CLIENTFACTU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RECTORAT DE L'ACADEMIE DE NANTES</TermName>
          <TermId xmlns="http://schemas.microsoft.com/office/infopath/2007/PartnerControls">31790f02-0c37-4277-a726-6a23a59d7cbf</TermId>
        </TermInfo>
      </Terms>
    </IND_CLIENTFACTURE_0>
    <IND_NUMEROOFF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93704</TermName>
          <TermId xmlns="http://schemas.microsoft.com/office/infopath/2007/PartnerControls">619a94de-39af-4dd9-9387-536d73141bc9</TermId>
        </TermInfo>
      </Terms>
    </IND_NUMEROOFFRE_0>
    <IND_ACCESSTYPE_0 xmlns="b4169554-8506-4e88-9440-f36fa470555b">
      <Terms xmlns="http://schemas.microsoft.com/office/infopath/2007/PartnerControls"/>
    </IND_ACCESSTYPE_0>
    <IND_ETATAFFAI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ATECLOTURE xmlns="b4169554-8506-4e88-9440-f36fa470555b" xsi:nil="true"/>
    <IND_THEM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Enseignement</TermName>
          <TermId xmlns="http://schemas.microsoft.com/office/infopath/2007/PartnerControls">08ba7dbe-de7e-4c2d-a02a-48145e872a04</TermId>
        </TermInfo>
      </Terms>
    </IND_THEME_0>
    <IND_SITE_0 xmlns="b4169554-8506-4e88-9440-f36fa470555b">
      <Terms xmlns="http://schemas.microsoft.com/office/infopath/2007/PartnerControls"/>
    </IND_SITE_0>
    <IND_CLIENTFINAL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RECTORAT DE L'ACADEMIE DE NANTES</TermName>
          <TermId xmlns="http://schemas.microsoft.com/office/infopath/2007/PartnerControls">31790f02-0c37-4277-a726-6a23a59d7cbf</TermId>
        </TermInfo>
      </Terms>
    </IND_CLIENTFINAL_0>
    <IND_GRANDCOMPTE_0 xmlns="b4169554-8506-4e88-9440-f36fa470555b">
      <Terms xmlns="http://schemas.microsoft.com/office/infopath/2007/PartnerControls"/>
    </IND_GRANDCOMPTE_0>
    <IND_SHORTLABEL xmlns="b4169554-8506-4e88-9440-f36fa470555b">RECTORAT-44-Rénov CUD LRY-PADW</IND_SHORTLABEL>
    <IND_SEGMENT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Ingénierie Bâtiment</TermName>
          <TermId xmlns="http://schemas.microsoft.com/office/infopath/2007/PartnerControls">2f65731c-3ab7-4030-bce7-8806cf268352</TermId>
        </TermInfo>
      </Terms>
    </IND_SEGMENT_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E16EB0A56306AA4785B66A7A3E571A58" ma:contentTypeVersion="105" ma:contentTypeDescription="Type de contenu pour les documents Affaire Inddigo" ma:contentTypeScope="" ma:versionID="971644110fa472a143124d04fe28d61f">
  <xsd:schema xmlns:xsd="http://www.w3.org/2001/XMLSchema" xmlns:xs="http://www.w3.org/2001/XMLSchema" xmlns:p="http://schemas.microsoft.com/office/2006/metadata/properties" xmlns:ns2="b4169554-8506-4e88-9440-f36fa470555b" xmlns:ns3="f1ae34a9-8b1e-43e0-a9aa-e1d0bb5d0308" targetNamespace="http://schemas.microsoft.com/office/2006/metadata/properties" ma:root="true" ma:fieldsID="6de4171de9285e594ba6dc591172592b" ns2:_="" ns3:_="">
    <xsd:import namespace="b4169554-8506-4e88-9440-f36fa470555b"/>
    <xsd:import namespace="f1ae34a9-8b1e-43e0-a9aa-e1d0bb5d0308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69554-8506-4e88-9440-f36fa470555b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fa93e218-968c-4da0-b331-1a1a223e6dc0}" ma:internalName="TaxCatchAll" ma:showField="CatchAllData" ma:web="b4169554-8506-4e88-9440-f36fa4705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fa93e218-968c-4da0-b331-1a1a223e6dc0}" ma:internalName="TaxCatchAllLabel" ma:readOnly="true" ma:showField="CatchAllDataLabel" ma:web="b4169554-8506-4e88-9440-f36fa4705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e34a9-8b1e-43e0-a9aa-e1d0bb5d030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5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5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5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E5BFE8-B21C-4E87-80C5-AC7FDCC4D2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EC65B1-8CBD-45E2-B7E0-9480F0261DCF}">
  <ds:schemaRefs>
    <ds:schemaRef ds:uri="http://schemas.microsoft.com/office/2006/metadata/properties"/>
    <ds:schemaRef ds:uri="http://schemas.microsoft.com/office/infopath/2007/PartnerControls"/>
    <ds:schemaRef ds:uri="b4169554-8506-4e88-9440-f36fa470555b"/>
    <ds:schemaRef ds:uri="f1ae34a9-8b1e-43e0-a9aa-e1d0bb5d0308"/>
  </ds:schemaRefs>
</ds:datastoreItem>
</file>

<file path=customXml/itemProps3.xml><?xml version="1.0" encoding="utf-8"?>
<ds:datastoreItem xmlns:ds="http://schemas.openxmlformats.org/officeDocument/2006/customXml" ds:itemID="{3A23B609-5C79-43CC-8460-81FB21DF6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169554-8506-4e88-9440-f36fa470555b"/>
    <ds:schemaRef ds:uri="f1ae34a9-8b1e-43e0-a9aa-e1d0bb5d03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08  Electricite CFO CFA</vt:lpstr>
      <vt:lpstr>'LOT 08  Electricite CFO CFA'!Impression_des_titres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Liebard Christophe</cp:lastModifiedBy>
  <dcterms:modified xsi:type="dcterms:W3CDTF">2026-03-03T09:34:52Z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0x0101003C6509C072884BC9A97F079EA8039DD3020200E16EB0A56306AA4785B66A7A3E571A58</vt:lpwstr>
  </property>
  <property fmtid="{D5CDD505-2E9C-101B-9397-08002B2CF9AE}" pid="3" name="IND_NATUREOFFRE_0">
    <vt:lpwstr>Candidature pour Concours|715a7d25-b7ce-46cf-95a3-dad4d665da38</vt:lpwstr>
  </property>
  <property fmtid="{D5CDD505-2E9C-101B-9397-08002B2CF9AE}" pid="4" name="IND_NATUREOFFRE">
    <vt:lpwstr>1;#Candidature pour Concours|715a7d25-b7ce-46cf-95a3-dad4d665da38</vt:lpwstr>
  </property>
  <property fmtid="{D5CDD505-2E9C-101B-9397-08002B2CF9AE}" pid="5" name="IND_PROJETRETD">
    <vt:lpwstr/>
  </property>
  <property fmtid="{D5CDD505-2E9C-101B-9397-08002B2CF9AE}" pid="6" name="IND_THEME">
    <vt:lpwstr>8;#Enseignement|08ba7dbe-de7e-4c2d-a02a-48145e872a04</vt:lpwstr>
  </property>
  <property fmtid="{D5CDD505-2E9C-101B-9397-08002B2CF9AE}" pid="7" name="IND_SEGMENT">
    <vt:lpwstr>10;#Ingénierie Bâtiment|2f65731c-3ab7-4030-bce7-8806cf268352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3;#RECTORAT DE L'ACADEMIE DE NANTES|31790f02-0c37-4277-a726-6a23a59d7cbf</vt:lpwstr>
  </property>
  <property fmtid="{D5CDD505-2E9C-101B-9397-08002B2CF9AE}" pid="12" name="IND_GRANDCOMPTE">
    <vt:lpwstr/>
  </property>
  <property fmtid="{D5CDD505-2E9C-101B-9397-08002B2CF9AE}" pid="13" name="IND_ENTITY">
    <vt:lpwstr>12;#Inddigo|08b3a3d4-4c91-43e4-98a9-3655a76c9a6e</vt:lpwstr>
  </property>
  <property fmtid="{D5CDD505-2E9C-101B-9397-08002B2CF9AE}" pid="14" name="IND_NUMEROOFFRE">
    <vt:lpwstr>5;#93704|619a94de-39af-4dd9-9387-536d73141bc9</vt:lpwstr>
  </property>
  <property fmtid="{D5CDD505-2E9C-101B-9397-08002B2CF9AE}" pid="15" name="IND_ETATPROPOSITION_0">
    <vt:lpwstr>Gagnée|6bbaaaac-3cd1-45ec-8de7-4259d9705f6f</vt:lpwstr>
  </property>
  <property fmtid="{D5CDD505-2E9C-101B-9397-08002B2CF9AE}" pid="16" name="IND_CLIENTFINAL">
    <vt:lpwstr>3;#RECTORAT DE L'ACADEMIE DE NANTES|31790f02-0c37-4277-a726-6a23a59d7cbf</vt:lpwstr>
  </property>
  <property fmtid="{D5CDD505-2E9C-101B-9397-08002B2CF9AE}" pid="17" name="IND_NUMEROAFFAIRE">
    <vt:lpwstr>27;#10012329|f9efab82-ef8b-4b6b-bde9-5ade229ccf48</vt:lpwstr>
  </property>
  <property fmtid="{D5CDD505-2E9C-101B-9397-08002B2CF9AE}" pid="18" name="IND_DATESAISI">
    <vt:filetime>2024-11-27T00:00:00Z</vt:filetime>
  </property>
  <property fmtid="{D5CDD505-2E9C-101B-9397-08002B2CF9AE}" pid="19" name="IND_ACCESSTYPE">
    <vt:lpwstr/>
  </property>
  <property fmtid="{D5CDD505-2E9C-101B-9397-08002B2CF9AE}" pid="20" name="IND_DATERENDU">
    <vt:filetime>2027-12-30T00:00:00Z</vt:filetime>
  </property>
  <property fmtid="{D5CDD505-2E9C-101B-9397-08002B2CF9AE}" pid="21" name="IND_ETATAFFAIRE">
    <vt:lpwstr>26;#En cours|d3e19a53-fe68-475d-a20b-45d5d7ba0737</vt:lpwstr>
  </property>
  <property fmtid="{D5CDD505-2E9C-101B-9397-08002B2CF9AE}" pid="22" name="IND_DOCSREFERENCE">
    <vt:lpwstr/>
  </property>
  <property fmtid="{D5CDD505-2E9C-101B-9397-08002B2CF9AE}" pid="23" name="IND_DEPARTMENT">
    <vt:lpwstr>25;#Ingénierie|1e06590a-7d64-483b-bff0-52bd2c593fb1</vt:lpwstr>
  </property>
  <property fmtid="{D5CDD505-2E9C-101B-9397-08002B2CF9AE}" pid="24" name="IND_ZONEGEO">
    <vt:lpwstr>6;#France|e1c0b350-4d54-4adf-90e5-bb6b14099f4e</vt:lpwstr>
  </property>
  <property fmtid="{D5CDD505-2E9C-101B-9397-08002B2CF9AE}" pid="25" name="IND_ETATPROPOSITION">
    <vt:lpwstr>24;#Gagnée|6bbaaaac-3cd1-45ec-8de7-4259d9705f6f</vt:lpwstr>
  </property>
  <property fmtid="{D5CDD505-2E9C-101B-9397-08002B2CF9AE}" pid="26" name="IND_SITE">
    <vt:lpwstr/>
  </property>
  <property fmtid="{D5CDD505-2E9C-101B-9397-08002B2CF9AE}" pid="27" name="IND_AGENCEENVOI_0">
    <vt:lpwstr/>
  </property>
</Properties>
</file>